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SIK\AppData\Local\Temp\7zO89C2CD91\"/>
    </mc:Choice>
  </mc:AlternateContent>
  <bookViews>
    <workbookView xWindow="360" yWindow="276" windowWidth="18732" windowHeight="12216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Pol'!$A$1:$U$754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744" i="12" l="1"/>
  <c r="F39" i="1" s="1"/>
  <c r="G9" i="12"/>
  <c r="I9" i="12"/>
  <c r="K9" i="12"/>
  <c r="O9" i="12"/>
  <c r="Q9" i="12"/>
  <c r="U9" i="12"/>
  <c r="G13" i="12"/>
  <c r="M13" i="12" s="1"/>
  <c r="I13" i="12"/>
  <c r="K13" i="12"/>
  <c r="O13" i="12"/>
  <c r="Q13" i="12"/>
  <c r="U13" i="12"/>
  <c r="G16" i="12"/>
  <c r="M16" i="12" s="1"/>
  <c r="I16" i="12"/>
  <c r="K16" i="12"/>
  <c r="O16" i="12"/>
  <c r="Q16" i="12"/>
  <c r="U16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2" i="12"/>
  <c r="M22" i="12" s="1"/>
  <c r="I22" i="12"/>
  <c r="K22" i="12"/>
  <c r="O22" i="12"/>
  <c r="Q22" i="12"/>
  <c r="U22" i="12"/>
  <c r="G24" i="12"/>
  <c r="I24" i="12"/>
  <c r="K24" i="12"/>
  <c r="M24" i="12"/>
  <c r="O24" i="12"/>
  <c r="Q24" i="12"/>
  <c r="U24" i="12"/>
  <c r="G26" i="12"/>
  <c r="M26" i="12" s="1"/>
  <c r="I26" i="12"/>
  <c r="K26" i="12"/>
  <c r="O26" i="12"/>
  <c r="Q26" i="12"/>
  <c r="U26" i="12"/>
  <c r="G28" i="12"/>
  <c r="M28" i="12" s="1"/>
  <c r="I28" i="12"/>
  <c r="K28" i="12"/>
  <c r="O28" i="12"/>
  <c r="Q28" i="12"/>
  <c r="U28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1" i="12"/>
  <c r="I41" i="12"/>
  <c r="K41" i="12"/>
  <c r="M41" i="12"/>
  <c r="O41" i="12"/>
  <c r="Q41" i="12"/>
  <c r="U41" i="12"/>
  <c r="G42" i="12"/>
  <c r="I42" i="12"/>
  <c r="K42" i="12"/>
  <c r="M42" i="12"/>
  <c r="O42" i="12"/>
  <c r="Q42" i="12"/>
  <c r="U42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61" i="12"/>
  <c r="M61" i="12" s="1"/>
  <c r="I61" i="12"/>
  <c r="K61" i="12"/>
  <c r="O61" i="12"/>
  <c r="Q61" i="12"/>
  <c r="U61" i="12"/>
  <c r="G62" i="12"/>
  <c r="I62" i="12"/>
  <c r="K62" i="12"/>
  <c r="O62" i="12"/>
  <c r="Q62" i="12"/>
  <c r="U62" i="12"/>
  <c r="G66" i="12"/>
  <c r="M66" i="12" s="1"/>
  <c r="I66" i="12"/>
  <c r="K66" i="12"/>
  <c r="O66" i="12"/>
  <c r="Q66" i="12"/>
  <c r="U66" i="12"/>
  <c r="G68" i="12"/>
  <c r="M68" i="12" s="1"/>
  <c r="I68" i="12"/>
  <c r="K68" i="12"/>
  <c r="O68" i="12"/>
  <c r="Q68" i="12"/>
  <c r="U68" i="12"/>
  <c r="G70" i="12"/>
  <c r="M70" i="12" s="1"/>
  <c r="I70" i="12"/>
  <c r="K70" i="12"/>
  <c r="O70" i="12"/>
  <c r="Q70" i="12"/>
  <c r="U70" i="12"/>
  <c r="G71" i="12"/>
  <c r="M71" i="12" s="1"/>
  <c r="I71" i="12"/>
  <c r="K71" i="12"/>
  <c r="O71" i="12"/>
  <c r="Q71" i="12"/>
  <c r="U71" i="12"/>
  <c r="G73" i="12"/>
  <c r="M73" i="12" s="1"/>
  <c r="I73" i="12"/>
  <c r="K73" i="12"/>
  <c r="O73" i="12"/>
  <c r="Q73" i="12"/>
  <c r="U73" i="12"/>
  <c r="G75" i="12"/>
  <c r="M75" i="12" s="1"/>
  <c r="I75" i="12"/>
  <c r="K75" i="12"/>
  <c r="O75" i="12"/>
  <c r="Q75" i="12"/>
  <c r="U75" i="12"/>
  <c r="G78" i="12"/>
  <c r="M78" i="12" s="1"/>
  <c r="I78" i="12"/>
  <c r="K78" i="12"/>
  <c r="O78" i="12"/>
  <c r="Q78" i="12"/>
  <c r="U78" i="12"/>
  <c r="G79" i="12"/>
  <c r="M79" i="12" s="1"/>
  <c r="I79" i="12"/>
  <c r="K79" i="12"/>
  <c r="O79" i="12"/>
  <c r="Q79" i="12"/>
  <c r="U79" i="12"/>
  <c r="G83" i="12"/>
  <c r="I83" i="12"/>
  <c r="K83" i="12"/>
  <c r="M83" i="12"/>
  <c r="O83" i="12"/>
  <c r="Q83" i="12"/>
  <c r="U83" i="12"/>
  <c r="G92" i="12"/>
  <c r="M92" i="12" s="1"/>
  <c r="I92" i="12"/>
  <c r="K92" i="12"/>
  <c r="O92" i="12"/>
  <c r="Q92" i="12"/>
  <c r="U92" i="12"/>
  <c r="G96" i="12"/>
  <c r="M96" i="12" s="1"/>
  <c r="I96" i="12"/>
  <c r="K96" i="12"/>
  <c r="O96" i="12"/>
  <c r="Q96" i="12"/>
  <c r="U96" i="12"/>
  <c r="G103" i="12"/>
  <c r="M103" i="12" s="1"/>
  <c r="I103" i="12"/>
  <c r="K103" i="12"/>
  <c r="O103" i="12"/>
  <c r="Q103" i="12"/>
  <c r="U103" i="12"/>
  <c r="G105" i="12"/>
  <c r="M105" i="12" s="1"/>
  <c r="I105" i="12"/>
  <c r="K105" i="12"/>
  <c r="O105" i="12"/>
  <c r="Q105" i="12"/>
  <c r="U105" i="12"/>
  <c r="G107" i="12"/>
  <c r="I107" i="12"/>
  <c r="K107" i="12"/>
  <c r="M107" i="12"/>
  <c r="O107" i="12"/>
  <c r="Q107" i="12"/>
  <c r="U107" i="12"/>
  <c r="G109" i="12"/>
  <c r="M109" i="12" s="1"/>
  <c r="I109" i="12"/>
  <c r="K109" i="12"/>
  <c r="O109" i="12"/>
  <c r="Q109" i="12"/>
  <c r="U109" i="12"/>
  <c r="G111" i="12"/>
  <c r="M111" i="12" s="1"/>
  <c r="I111" i="12"/>
  <c r="K111" i="12"/>
  <c r="O111" i="12"/>
  <c r="Q111" i="12"/>
  <c r="U111" i="12"/>
  <c r="G113" i="12"/>
  <c r="M113" i="12" s="1"/>
  <c r="I113" i="12"/>
  <c r="K113" i="12"/>
  <c r="O113" i="12"/>
  <c r="Q113" i="12"/>
  <c r="U113" i="12"/>
  <c r="G115" i="12"/>
  <c r="I115" i="12"/>
  <c r="K115" i="12"/>
  <c r="M115" i="12"/>
  <c r="O115" i="12"/>
  <c r="Q115" i="12"/>
  <c r="U115" i="12"/>
  <c r="G119" i="12"/>
  <c r="M119" i="12" s="1"/>
  <c r="I119" i="12"/>
  <c r="K119" i="12"/>
  <c r="O119" i="12"/>
  <c r="Q119" i="12"/>
  <c r="U119" i="12"/>
  <c r="G120" i="12"/>
  <c r="M120" i="12" s="1"/>
  <c r="I120" i="12"/>
  <c r="K120" i="12"/>
  <c r="O120" i="12"/>
  <c r="Q120" i="12"/>
  <c r="U120" i="12"/>
  <c r="G124" i="12"/>
  <c r="M124" i="12" s="1"/>
  <c r="I124" i="12"/>
  <c r="K124" i="12"/>
  <c r="O124" i="12"/>
  <c r="Q124" i="12"/>
  <c r="U124" i="12"/>
  <c r="G125" i="12"/>
  <c r="M125" i="12" s="1"/>
  <c r="I125" i="12"/>
  <c r="K125" i="12"/>
  <c r="O125" i="12"/>
  <c r="Q125" i="12"/>
  <c r="U125" i="12"/>
  <c r="G128" i="12"/>
  <c r="M128" i="12" s="1"/>
  <c r="I128" i="12"/>
  <c r="K128" i="12"/>
  <c r="O128" i="12"/>
  <c r="Q128" i="12"/>
  <c r="U128" i="12"/>
  <c r="G129" i="12"/>
  <c r="I129" i="12"/>
  <c r="K129" i="12"/>
  <c r="M129" i="12"/>
  <c r="O129" i="12"/>
  <c r="Q129" i="12"/>
  <c r="U129" i="12"/>
  <c r="G130" i="12"/>
  <c r="M130" i="12" s="1"/>
  <c r="I130" i="12"/>
  <c r="K130" i="12"/>
  <c r="O130" i="12"/>
  <c r="Q130" i="12"/>
  <c r="U130" i="12"/>
  <c r="G132" i="12"/>
  <c r="M132" i="12" s="1"/>
  <c r="I132" i="12"/>
  <c r="K132" i="12"/>
  <c r="O132" i="12"/>
  <c r="Q132" i="12"/>
  <c r="U132" i="12"/>
  <c r="G133" i="12"/>
  <c r="M133" i="12" s="1"/>
  <c r="I133" i="12"/>
  <c r="K133" i="12"/>
  <c r="O133" i="12"/>
  <c r="Q133" i="12"/>
  <c r="U133" i="12"/>
  <c r="G134" i="12"/>
  <c r="I134" i="12"/>
  <c r="K134" i="12"/>
  <c r="O134" i="12"/>
  <c r="Q134" i="12"/>
  <c r="U134" i="12"/>
  <c r="G135" i="12"/>
  <c r="M135" i="12" s="1"/>
  <c r="I135" i="12"/>
  <c r="K135" i="12"/>
  <c r="O135" i="12"/>
  <c r="Q135" i="12"/>
  <c r="U135" i="12"/>
  <c r="G136" i="12"/>
  <c r="I136" i="12"/>
  <c r="K136" i="12"/>
  <c r="M136" i="12"/>
  <c r="O136" i="12"/>
  <c r="Q136" i="12"/>
  <c r="U136" i="12"/>
  <c r="G139" i="12"/>
  <c r="M139" i="12" s="1"/>
  <c r="I139" i="12"/>
  <c r="K139" i="12"/>
  <c r="O139" i="12"/>
  <c r="Q139" i="12"/>
  <c r="U139" i="12"/>
  <c r="G141" i="12"/>
  <c r="M141" i="12" s="1"/>
  <c r="I141" i="12"/>
  <c r="K141" i="12"/>
  <c r="O141" i="12"/>
  <c r="Q141" i="12"/>
  <c r="U141" i="12"/>
  <c r="G144" i="12"/>
  <c r="M144" i="12" s="1"/>
  <c r="I144" i="12"/>
  <c r="K144" i="12"/>
  <c r="O144" i="12"/>
  <c r="Q144" i="12"/>
  <c r="U144" i="12"/>
  <c r="G145" i="12"/>
  <c r="M145" i="12" s="1"/>
  <c r="I145" i="12"/>
  <c r="K145" i="12"/>
  <c r="O145" i="12"/>
  <c r="Q145" i="12"/>
  <c r="U145" i="12"/>
  <c r="G146" i="12"/>
  <c r="M146" i="12" s="1"/>
  <c r="I146" i="12"/>
  <c r="K146" i="12"/>
  <c r="O146" i="12"/>
  <c r="Q146" i="12"/>
  <c r="U146" i="12"/>
  <c r="G149" i="12"/>
  <c r="M149" i="12" s="1"/>
  <c r="I149" i="12"/>
  <c r="K149" i="12"/>
  <c r="O149" i="12"/>
  <c r="Q149" i="12"/>
  <c r="U149" i="12"/>
  <c r="G150" i="12"/>
  <c r="M150" i="12" s="1"/>
  <c r="I150" i="12"/>
  <c r="K150" i="12"/>
  <c r="O150" i="12"/>
  <c r="Q150" i="12"/>
  <c r="U150" i="12"/>
  <c r="G152" i="12"/>
  <c r="I152" i="12"/>
  <c r="K152" i="12"/>
  <c r="M152" i="12"/>
  <c r="O152" i="12"/>
  <c r="Q152" i="12"/>
  <c r="U152" i="12"/>
  <c r="G153" i="12"/>
  <c r="M153" i="12" s="1"/>
  <c r="I153" i="12"/>
  <c r="K153" i="12"/>
  <c r="O153" i="12"/>
  <c r="Q153" i="12"/>
  <c r="U153" i="12"/>
  <c r="G156" i="12"/>
  <c r="M156" i="12" s="1"/>
  <c r="I156" i="12"/>
  <c r="K156" i="12"/>
  <c r="O156" i="12"/>
  <c r="Q156" i="12"/>
  <c r="U156" i="12"/>
  <c r="G157" i="12"/>
  <c r="M157" i="12" s="1"/>
  <c r="I157" i="12"/>
  <c r="K157" i="12"/>
  <c r="O157" i="12"/>
  <c r="Q157" i="12"/>
  <c r="U157" i="12"/>
  <c r="G162" i="12"/>
  <c r="I162" i="12"/>
  <c r="K162" i="12"/>
  <c r="M162" i="12"/>
  <c r="O162" i="12"/>
  <c r="Q162" i="12"/>
  <c r="U162" i="12"/>
  <c r="G167" i="12"/>
  <c r="M167" i="12" s="1"/>
  <c r="I167" i="12"/>
  <c r="K167" i="12"/>
  <c r="O167" i="12"/>
  <c r="Q167" i="12"/>
  <c r="U167" i="12"/>
  <c r="G172" i="12"/>
  <c r="M172" i="12" s="1"/>
  <c r="I172" i="12"/>
  <c r="K172" i="12"/>
  <c r="O172" i="12"/>
  <c r="Q172" i="12"/>
  <c r="U172" i="12"/>
  <c r="G173" i="12"/>
  <c r="M173" i="12" s="1"/>
  <c r="I173" i="12"/>
  <c r="K173" i="12"/>
  <c r="O173" i="12"/>
  <c r="Q173" i="12"/>
  <c r="U173" i="12"/>
  <c r="G178" i="12"/>
  <c r="M178" i="12" s="1"/>
  <c r="I178" i="12"/>
  <c r="K178" i="12"/>
  <c r="O178" i="12"/>
  <c r="Q178" i="12"/>
  <c r="U178" i="12"/>
  <c r="G179" i="12"/>
  <c r="M179" i="12" s="1"/>
  <c r="I179" i="12"/>
  <c r="K179" i="12"/>
  <c r="O179" i="12"/>
  <c r="Q179" i="12"/>
  <c r="U179" i="12"/>
  <c r="G181" i="12"/>
  <c r="M181" i="12" s="1"/>
  <c r="I181" i="12"/>
  <c r="K181" i="12"/>
  <c r="O181" i="12"/>
  <c r="Q181" i="12"/>
  <c r="U181" i="12"/>
  <c r="G182" i="12"/>
  <c r="I182" i="12"/>
  <c r="K182" i="12"/>
  <c r="M182" i="12"/>
  <c r="O182" i="12"/>
  <c r="Q182" i="12"/>
  <c r="U182" i="12"/>
  <c r="G191" i="12"/>
  <c r="M191" i="12" s="1"/>
  <c r="I191" i="12"/>
  <c r="K191" i="12"/>
  <c r="O191" i="12"/>
  <c r="Q191" i="12"/>
  <c r="U191" i="12"/>
  <c r="G195" i="12"/>
  <c r="M195" i="12" s="1"/>
  <c r="I195" i="12"/>
  <c r="K195" i="12"/>
  <c r="O195" i="12"/>
  <c r="Q195" i="12"/>
  <c r="U195" i="12"/>
  <c r="G206" i="12"/>
  <c r="M206" i="12" s="1"/>
  <c r="I206" i="12"/>
  <c r="K206" i="12"/>
  <c r="O206" i="12"/>
  <c r="Q206" i="12"/>
  <c r="U206" i="12"/>
  <c r="G207" i="12"/>
  <c r="M207" i="12" s="1"/>
  <c r="I207" i="12"/>
  <c r="K207" i="12"/>
  <c r="O207" i="12"/>
  <c r="Q207" i="12"/>
  <c r="U207" i="12"/>
  <c r="G208" i="12"/>
  <c r="M208" i="12" s="1"/>
  <c r="I208" i="12"/>
  <c r="K208" i="12"/>
  <c r="O208" i="12"/>
  <c r="Q208" i="12"/>
  <c r="U208" i="12"/>
  <c r="G209" i="12"/>
  <c r="M209" i="12" s="1"/>
  <c r="I209" i="12"/>
  <c r="K209" i="12"/>
  <c r="O209" i="12"/>
  <c r="Q209" i="12"/>
  <c r="U209" i="12"/>
  <c r="G213" i="12"/>
  <c r="I213" i="12"/>
  <c r="K213" i="12"/>
  <c r="M213" i="12"/>
  <c r="O213" i="12"/>
  <c r="Q213" i="12"/>
  <c r="U213" i="12"/>
  <c r="G214" i="12"/>
  <c r="M214" i="12" s="1"/>
  <c r="I214" i="12"/>
  <c r="K214" i="12"/>
  <c r="O214" i="12"/>
  <c r="Q214" i="12"/>
  <c r="U214" i="12"/>
  <c r="G215" i="12"/>
  <c r="M215" i="12" s="1"/>
  <c r="I215" i="12"/>
  <c r="K215" i="12"/>
  <c r="O215" i="12"/>
  <c r="Q215" i="12"/>
  <c r="U215" i="12"/>
  <c r="G219" i="12"/>
  <c r="M219" i="12" s="1"/>
  <c r="I219" i="12"/>
  <c r="K219" i="12"/>
  <c r="O219" i="12"/>
  <c r="Q219" i="12"/>
  <c r="U219" i="12"/>
  <c r="G220" i="12"/>
  <c r="M220" i="12" s="1"/>
  <c r="I220" i="12"/>
  <c r="K220" i="12"/>
  <c r="O220" i="12"/>
  <c r="Q220" i="12"/>
  <c r="U220" i="12"/>
  <c r="G221" i="12"/>
  <c r="I221" i="12"/>
  <c r="K221" i="12"/>
  <c r="M221" i="12"/>
  <c r="O221" i="12"/>
  <c r="Q221" i="12"/>
  <c r="U221" i="12"/>
  <c r="G222" i="12"/>
  <c r="M222" i="12" s="1"/>
  <c r="I222" i="12"/>
  <c r="K222" i="12"/>
  <c r="O222" i="12"/>
  <c r="Q222" i="12"/>
  <c r="U222" i="12"/>
  <c r="G224" i="12"/>
  <c r="M224" i="12" s="1"/>
  <c r="I224" i="12"/>
  <c r="K224" i="12"/>
  <c r="O224" i="12"/>
  <c r="Q224" i="12"/>
  <c r="U224" i="12"/>
  <c r="G226" i="12"/>
  <c r="M226" i="12" s="1"/>
  <c r="I226" i="12"/>
  <c r="K226" i="12"/>
  <c r="O226" i="12"/>
  <c r="Q226" i="12"/>
  <c r="U226" i="12"/>
  <c r="G228" i="12"/>
  <c r="M228" i="12" s="1"/>
  <c r="I228" i="12"/>
  <c r="K228" i="12"/>
  <c r="O228" i="12"/>
  <c r="Q228" i="12"/>
  <c r="U228" i="12"/>
  <c r="G229" i="12"/>
  <c r="I229" i="12"/>
  <c r="K229" i="12"/>
  <c r="M229" i="12"/>
  <c r="O229" i="12"/>
  <c r="Q229" i="12"/>
  <c r="U229" i="12"/>
  <c r="G230" i="12"/>
  <c r="M230" i="12" s="1"/>
  <c r="I230" i="12"/>
  <c r="K230" i="12"/>
  <c r="O230" i="12"/>
  <c r="Q230" i="12"/>
  <c r="U230" i="12"/>
  <c r="G235" i="12"/>
  <c r="M235" i="12" s="1"/>
  <c r="I235" i="12"/>
  <c r="K235" i="12"/>
  <c r="O235" i="12"/>
  <c r="Q235" i="12"/>
  <c r="U235" i="12"/>
  <c r="G236" i="12"/>
  <c r="I236" i="12"/>
  <c r="K236" i="12"/>
  <c r="O236" i="12"/>
  <c r="Q236" i="12"/>
  <c r="U236" i="12"/>
  <c r="G237" i="12"/>
  <c r="M237" i="12" s="1"/>
  <c r="I237" i="12"/>
  <c r="K237" i="12"/>
  <c r="O237" i="12"/>
  <c r="Q237" i="12"/>
  <c r="U237" i="12"/>
  <c r="G239" i="12"/>
  <c r="M239" i="12" s="1"/>
  <c r="I239" i="12"/>
  <c r="K239" i="12"/>
  <c r="O239" i="12"/>
  <c r="Q239" i="12"/>
  <c r="U239" i="12"/>
  <c r="G240" i="12"/>
  <c r="M240" i="12" s="1"/>
  <c r="I240" i="12"/>
  <c r="K240" i="12"/>
  <c r="O240" i="12"/>
  <c r="Q240" i="12"/>
  <c r="U240" i="12"/>
  <c r="G243" i="12"/>
  <c r="M243" i="12" s="1"/>
  <c r="I243" i="12"/>
  <c r="K243" i="12"/>
  <c r="O243" i="12"/>
  <c r="Q243" i="12"/>
  <c r="U243" i="12"/>
  <c r="G246" i="12"/>
  <c r="M246" i="12" s="1"/>
  <c r="I246" i="12"/>
  <c r="K246" i="12"/>
  <c r="O246" i="12"/>
  <c r="Q246" i="12"/>
  <c r="U246" i="12"/>
  <c r="G258" i="12"/>
  <c r="M258" i="12" s="1"/>
  <c r="I258" i="12"/>
  <c r="K258" i="12"/>
  <c r="O258" i="12"/>
  <c r="Q258" i="12"/>
  <c r="U258" i="12"/>
  <c r="G259" i="12"/>
  <c r="I259" i="12"/>
  <c r="K259" i="12"/>
  <c r="M259" i="12"/>
  <c r="O259" i="12"/>
  <c r="Q259" i="12"/>
  <c r="U259" i="12"/>
  <c r="G260" i="12"/>
  <c r="M260" i="12" s="1"/>
  <c r="I260" i="12"/>
  <c r="K260" i="12"/>
  <c r="O260" i="12"/>
  <c r="Q260" i="12"/>
  <c r="U260" i="12"/>
  <c r="G282" i="12"/>
  <c r="M282" i="12" s="1"/>
  <c r="I282" i="12"/>
  <c r="K282" i="12"/>
  <c r="O282" i="12"/>
  <c r="Q282" i="12"/>
  <c r="U282" i="12"/>
  <c r="G285" i="12"/>
  <c r="M285" i="12" s="1"/>
  <c r="I285" i="12"/>
  <c r="K285" i="12"/>
  <c r="O285" i="12"/>
  <c r="Q285" i="12"/>
  <c r="U285" i="12"/>
  <c r="G302" i="12"/>
  <c r="M302" i="12" s="1"/>
  <c r="I302" i="12"/>
  <c r="K302" i="12"/>
  <c r="O302" i="12"/>
  <c r="Q302" i="12"/>
  <c r="U302" i="12"/>
  <c r="G304" i="12"/>
  <c r="M304" i="12" s="1"/>
  <c r="I304" i="12"/>
  <c r="K304" i="12"/>
  <c r="O304" i="12"/>
  <c r="Q304" i="12"/>
  <c r="U304" i="12"/>
  <c r="U301" i="12" s="1"/>
  <c r="G305" i="12"/>
  <c r="M305" i="12" s="1"/>
  <c r="I305" i="12"/>
  <c r="K305" i="12"/>
  <c r="O305" i="12"/>
  <c r="Q305" i="12"/>
  <c r="U305" i="12"/>
  <c r="G306" i="12"/>
  <c r="M306" i="12" s="1"/>
  <c r="I306" i="12"/>
  <c r="K306" i="12"/>
  <c r="O306" i="12"/>
  <c r="Q306" i="12"/>
  <c r="U306" i="12"/>
  <c r="G308" i="12"/>
  <c r="M308" i="12" s="1"/>
  <c r="I308" i="12"/>
  <c r="K308" i="12"/>
  <c r="O308" i="12"/>
  <c r="Q308" i="12"/>
  <c r="U308" i="12"/>
  <c r="G311" i="12"/>
  <c r="M311" i="12" s="1"/>
  <c r="I311" i="12"/>
  <c r="K311" i="12"/>
  <c r="O311" i="12"/>
  <c r="Q311" i="12"/>
  <c r="U311" i="12"/>
  <c r="G314" i="12"/>
  <c r="I314" i="12"/>
  <c r="K314" i="12"/>
  <c r="M314" i="12"/>
  <c r="O314" i="12"/>
  <c r="Q314" i="12"/>
  <c r="U314" i="12"/>
  <c r="G317" i="12"/>
  <c r="M317" i="12" s="1"/>
  <c r="I317" i="12"/>
  <c r="K317" i="12"/>
  <c r="O317" i="12"/>
  <c r="Q317" i="12"/>
  <c r="U317" i="12"/>
  <c r="G320" i="12"/>
  <c r="M320" i="12" s="1"/>
  <c r="I320" i="12"/>
  <c r="K320" i="12"/>
  <c r="O320" i="12"/>
  <c r="Q320" i="12"/>
  <c r="U320" i="12"/>
  <c r="G322" i="12"/>
  <c r="M322" i="12" s="1"/>
  <c r="I322" i="12"/>
  <c r="K322" i="12"/>
  <c r="O322" i="12"/>
  <c r="Q322" i="12"/>
  <c r="U322" i="12"/>
  <c r="G324" i="12"/>
  <c r="I324" i="12"/>
  <c r="K324" i="12"/>
  <c r="O324" i="12"/>
  <c r="Q324" i="12"/>
  <c r="U324" i="12"/>
  <c r="G325" i="12"/>
  <c r="M325" i="12" s="1"/>
  <c r="I325" i="12"/>
  <c r="K325" i="12"/>
  <c r="O325" i="12"/>
  <c r="Q325" i="12"/>
  <c r="U325" i="12"/>
  <c r="G327" i="12"/>
  <c r="M327" i="12" s="1"/>
  <c r="I327" i="12"/>
  <c r="K327" i="12"/>
  <c r="O327" i="12"/>
  <c r="Q327" i="12"/>
  <c r="U327" i="12"/>
  <c r="G330" i="12"/>
  <c r="M330" i="12" s="1"/>
  <c r="I330" i="12"/>
  <c r="K330" i="12"/>
  <c r="O330" i="12"/>
  <c r="Q330" i="12"/>
  <c r="U330" i="12"/>
  <c r="G331" i="12"/>
  <c r="M331" i="12" s="1"/>
  <c r="I331" i="12"/>
  <c r="K331" i="12"/>
  <c r="O331" i="12"/>
  <c r="Q331" i="12"/>
  <c r="U331" i="12"/>
  <c r="G332" i="12"/>
  <c r="M332" i="12" s="1"/>
  <c r="I332" i="12"/>
  <c r="K332" i="12"/>
  <c r="O332" i="12"/>
  <c r="Q332" i="12"/>
  <c r="U332" i="12"/>
  <c r="G333" i="12"/>
  <c r="M333" i="12" s="1"/>
  <c r="I333" i="12"/>
  <c r="K333" i="12"/>
  <c r="O333" i="12"/>
  <c r="Q333" i="12"/>
  <c r="U333" i="12"/>
  <c r="G334" i="12"/>
  <c r="M334" i="12" s="1"/>
  <c r="I334" i="12"/>
  <c r="K334" i="12"/>
  <c r="O334" i="12"/>
  <c r="Q334" i="12"/>
  <c r="U334" i="12"/>
  <c r="G335" i="12"/>
  <c r="I335" i="12"/>
  <c r="K335" i="12"/>
  <c r="M335" i="12"/>
  <c r="O335" i="12"/>
  <c r="Q335" i="12"/>
  <c r="U335" i="12"/>
  <c r="G336" i="12"/>
  <c r="M336" i="12" s="1"/>
  <c r="I336" i="12"/>
  <c r="K336" i="12"/>
  <c r="O336" i="12"/>
  <c r="Q336" i="12"/>
  <c r="U336" i="12"/>
  <c r="G337" i="12"/>
  <c r="M337" i="12" s="1"/>
  <c r="I337" i="12"/>
  <c r="K337" i="12"/>
  <c r="O337" i="12"/>
  <c r="Q337" i="12"/>
  <c r="U337" i="12"/>
  <c r="G338" i="12"/>
  <c r="M338" i="12" s="1"/>
  <c r="I338" i="12"/>
  <c r="K338" i="12"/>
  <c r="O338" i="12"/>
  <c r="Q338" i="12"/>
  <c r="U338" i="12"/>
  <c r="G339" i="12"/>
  <c r="M339" i="12" s="1"/>
  <c r="I339" i="12"/>
  <c r="K339" i="12"/>
  <c r="O339" i="12"/>
  <c r="Q339" i="12"/>
  <c r="U339" i="12"/>
  <c r="G341" i="12"/>
  <c r="M341" i="12" s="1"/>
  <c r="I341" i="12"/>
  <c r="K341" i="12"/>
  <c r="O341" i="12"/>
  <c r="Q341" i="12"/>
  <c r="U341" i="12"/>
  <c r="G342" i="12"/>
  <c r="M342" i="12" s="1"/>
  <c r="I342" i="12"/>
  <c r="K342" i="12"/>
  <c r="O342" i="12"/>
  <c r="Q342" i="12"/>
  <c r="U342" i="12"/>
  <c r="G343" i="12"/>
  <c r="M343" i="12" s="1"/>
  <c r="I343" i="12"/>
  <c r="K343" i="12"/>
  <c r="O343" i="12"/>
  <c r="Q343" i="12"/>
  <c r="U343" i="12"/>
  <c r="G344" i="12"/>
  <c r="M344" i="12" s="1"/>
  <c r="I344" i="12"/>
  <c r="K344" i="12"/>
  <c r="O344" i="12"/>
  <c r="Q344" i="12"/>
  <c r="U344" i="12"/>
  <c r="G345" i="12"/>
  <c r="M345" i="12" s="1"/>
  <c r="I345" i="12"/>
  <c r="K345" i="12"/>
  <c r="O345" i="12"/>
  <c r="Q345" i="12"/>
  <c r="U345" i="12"/>
  <c r="G346" i="12"/>
  <c r="I346" i="12"/>
  <c r="K346" i="12"/>
  <c r="M346" i="12"/>
  <c r="O346" i="12"/>
  <c r="Q346" i="12"/>
  <c r="U346" i="12"/>
  <c r="G347" i="12"/>
  <c r="M347" i="12" s="1"/>
  <c r="I347" i="12"/>
  <c r="K347" i="12"/>
  <c r="O347" i="12"/>
  <c r="Q347" i="12"/>
  <c r="U347" i="12"/>
  <c r="G348" i="12"/>
  <c r="M348" i="12" s="1"/>
  <c r="I348" i="12"/>
  <c r="K348" i="12"/>
  <c r="O348" i="12"/>
  <c r="Q348" i="12"/>
  <c r="U348" i="12"/>
  <c r="G349" i="12"/>
  <c r="M349" i="12" s="1"/>
  <c r="I349" i="12"/>
  <c r="K349" i="12"/>
  <c r="O349" i="12"/>
  <c r="Q349" i="12"/>
  <c r="U349" i="12"/>
  <c r="G350" i="12"/>
  <c r="M350" i="12" s="1"/>
  <c r="I350" i="12"/>
  <c r="K350" i="12"/>
  <c r="O350" i="12"/>
  <c r="Q350" i="12"/>
  <c r="U350" i="12"/>
  <c r="G351" i="12"/>
  <c r="M351" i="12" s="1"/>
  <c r="I351" i="12"/>
  <c r="K351" i="12"/>
  <c r="O351" i="12"/>
  <c r="Q351" i="12"/>
  <c r="U351" i="12"/>
  <c r="G352" i="12"/>
  <c r="M352" i="12" s="1"/>
  <c r="I352" i="12"/>
  <c r="K352" i="12"/>
  <c r="O352" i="12"/>
  <c r="Q352" i="12"/>
  <c r="U352" i="12"/>
  <c r="I353" i="12"/>
  <c r="G354" i="12"/>
  <c r="M354" i="12" s="1"/>
  <c r="M353" i="12" s="1"/>
  <c r="I354" i="12"/>
  <c r="K354" i="12"/>
  <c r="K353" i="12" s="1"/>
  <c r="O354" i="12"/>
  <c r="O353" i="12" s="1"/>
  <c r="Q354" i="12"/>
  <c r="Q353" i="12" s="1"/>
  <c r="U354" i="12"/>
  <c r="U353" i="12" s="1"/>
  <c r="G356" i="12"/>
  <c r="I356" i="12"/>
  <c r="K356" i="12"/>
  <c r="O356" i="12"/>
  <c r="Q356" i="12"/>
  <c r="U356" i="12"/>
  <c r="G358" i="12"/>
  <c r="M358" i="12" s="1"/>
  <c r="I358" i="12"/>
  <c r="K358" i="12"/>
  <c r="O358" i="12"/>
  <c r="Q358" i="12"/>
  <c r="U358" i="12"/>
  <c r="G360" i="12"/>
  <c r="I360" i="12"/>
  <c r="K360" i="12"/>
  <c r="M360" i="12"/>
  <c r="O360" i="12"/>
  <c r="Q360" i="12"/>
  <c r="U360" i="12"/>
  <c r="G361" i="12"/>
  <c r="M361" i="12" s="1"/>
  <c r="I361" i="12"/>
  <c r="K361" i="12"/>
  <c r="O361" i="12"/>
  <c r="Q361" i="12"/>
  <c r="U361" i="12"/>
  <c r="G363" i="12"/>
  <c r="I363" i="12"/>
  <c r="K363" i="12"/>
  <c r="O363" i="12"/>
  <c r="Q363" i="12"/>
  <c r="U363" i="12"/>
  <c r="G365" i="12"/>
  <c r="M365" i="12" s="1"/>
  <c r="I365" i="12"/>
  <c r="K365" i="12"/>
  <c r="O365" i="12"/>
  <c r="Q365" i="12"/>
  <c r="U365" i="12"/>
  <c r="G372" i="12"/>
  <c r="I372" i="12"/>
  <c r="K372" i="12"/>
  <c r="M372" i="12"/>
  <c r="O372" i="12"/>
  <c r="Q372" i="12"/>
  <c r="U372" i="12"/>
  <c r="G375" i="12"/>
  <c r="M375" i="12" s="1"/>
  <c r="I375" i="12"/>
  <c r="K375" i="12"/>
  <c r="O375" i="12"/>
  <c r="Q375" i="12"/>
  <c r="U375" i="12"/>
  <c r="G377" i="12"/>
  <c r="M377" i="12" s="1"/>
  <c r="I377" i="12"/>
  <c r="K377" i="12"/>
  <c r="O377" i="12"/>
  <c r="Q377" i="12"/>
  <c r="U377" i="12"/>
  <c r="G382" i="12"/>
  <c r="M382" i="12" s="1"/>
  <c r="I382" i="12"/>
  <c r="K382" i="12"/>
  <c r="O382" i="12"/>
  <c r="Q382" i="12"/>
  <c r="U382" i="12"/>
  <c r="G385" i="12"/>
  <c r="M385" i="12" s="1"/>
  <c r="I385" i="12"/>
  <c r="K385" i="12"/>
  <c r="O385" i="12"/>
  <c r="Q385" i="12"/>
  <c r="U385" i="12"/>
  <c r="G386" i="12"/>
  <c r="M386" i="12" s="1"/>
  <c r="I386" i="12"/>
  <c r="K386" i="12"/>
  <c r="O386" i="12"/>
  <c r="Q386" i="12"/>
  <c r="U386" i="12"/>
  <c r="G390" i="12"/>
  <c r="M390" i="12" s="1"/>
  <c r="I390" i="12"/>
  <c r="K390" i="12"/>
  <c r="O390" i="12"/>
  <c r="Q390" i="12"/>
  <c r="U390" i="12"/>
  <c r="G391" i="12"/>
  <c r="M391" i="12" s="1"/>
  <c r="I391" i="12"/>
  <c r="K391" i="12"/>
  <c r="O391" i="12"/>
  <c r="Q391" i="12"/>
  <c r="U391" i="12"/>
  <c r="G392" i="12"/>
  <c r="M392" i="12" s="1"/>
  <c r="I392" i="12"/>
  <c r="K392" i="12"/>
  <c r="O392" i="12"/>
  <c r="Q392" i="12"/>
  <c r="U392" i="12"/>
  <c r="G394" i="12"/>
  <c r="M394" i="12" s="1"/>
  <c r="I394" i="12"/>
  <c r="K394" i="12"/>
  <c r="O394" i="12"/>
  <c r="Q394" i="12"/>
  <c r="U394" i="12"/>
  <c r="G396" i="12"/>
  <c r="M396" i="12" s="1"/>
  <c r="I396" i="12"/>
  <c r="K396" i="12"/>
  <c r="O396" i="12"/>
  <c r="Q396" i="12"/>
  <c r="U396" i="12"/>
  <c r="G398" i="12"/>
  <c r="M398" i="12" s="1"/>
  <c r="I398" i="12"/>
  <c r="K398" i="12"/>
  <c r="O398" i="12"/>
  <c r="Q398" i="12"/>
  <c r="U398" i="12"/>
  <c r="G400" i="12"/>
  <c r="M400" i="12" s="1"/>
  <c r="I400" i="12"/>
  <c r="K400" i="12"/>
  <c r="O400" i="12"/>
  <c r="Q400" i="12"/>
  <c r="U400" i="12"/>
  <c r="G402" i="12"/>
  <c r="I402" i="12"/>
  <c r="K402" i="12"/>
  <c r="M402" i="12"/>
  <c r="O402" i="12"/>
  <c r="Q402" i="12"/>
  <c r="U402" i="12"/>
  <c r="G404" i="12"/>
  <c r="M404" i="12" s="1"/>
  <c r="I404" i="12"/>
  <c r="K404" i="12"/>
  <c r="O404" i="12"/>
  <c r="Q404" i="12"/>
  <c r="U404" i="12"/>
  <c r="G406" i="12"/>
  <c r="M406" i="12" s="1"/>
  <c r="I406" i="12"/>
  <c r="K406" i="12"/>
  <c r="O406" i="12"/>
  <c r="Q406" i="12"/>
  <c r="U406" i="12"/>
  <c r="G408" i="12"/>
  <c r="I408" i="12"/>
  <c r="K408" i="12"/>
  <c r="O408" i="12"/>
  <c r="Q408" i="12"/>
  <c r="U408" i="12"/>
  <c r="G409" i="12"/>
  <c r="M409" i="12" s="1"/>
  <c r="I409" i="12"/>
  <c r="K409" i="12"/>
  <c r="O409" i="12"/>
  <c r="Q409" i="12"/>
  <c r="U409" i="12"/>
  <c r="G410" i="12"/>
  <c r="I410" i="12"/>
  <c r="K410" i="12"/>
  <c r="M410" i="12"/>
  <c r="O410" i="12"/>
  <c r="Q410" i="12"/>
  <c r="U410" i="12"/>
  <c r="G411" i="12"/>
  <c r="M411" i="12" s="1"/>
  <c r="I411" i="12"/>
  <c r="K411" i="12"/>
  <c r="O411" i="12"/>
  <c r="Q411" i="12"/>
  <c r="U411" i="12"/>
  <c r="G412" i="12"/>
  <c r="M412" i="12" s="1"/>
  <c r="I412" i="12"/>
  <c r="K412" i="12"/>
  <c r="O412" i="12"/>
  <c r="Q412" i="12"/>
  <c r="U412" i="12"/>
  <c r="G413" i="12"/>
  <c r="M413" i="12" s="1"/>
  <c r="I413" i="12"/>
  <c r="K413" i="12"/>
  <c r="O413" i="12"/>
  <c r="Q413" i="12"/>
  <c r="U413" i="12"/>
  <c r="G414" i="12"/>
  <c r="M414" i="12" s="1"/>
  <c r="I414" i="12"/>
  <c r="K414" i="12"/>
  <c r="O414" i="12"/>
  <c r="Q414" i="12"/>
  <c r="U414" i="12"/>
  <c r="G415" i="12"/>
  <c r="I415" i="12"/>
  <c r="K415" i="12"/>
  <c r="M415" i="12"/>
  <c r="O415" i="12"/>
  <c r="Q415" i="12"/>
  <c r="U415" i="12"/>
  <c r="G416" i="12"/>
  <c r="M416" i="12" s="1"/>
  <c r="I416" i="12"/>
  <c r="K416" i="12"/>
  <c r="O416" i="12"/>
  <c r="Q416" i="12"/>
  <c r="U416" i="12"/>
  <c r="G418" i="12"/>
  <c r="M418" i="12" s="1"/>
  <c r="M417" i="12" s="1"/>
  <c r="I418" i="12"/>
  <c r="I417" i="12" s="1"/>
  <c r="K418" i="12"/>
  <c r="K417" i="12" s="1"/>
  <c r="O418" i="12"/>
  <c r="O417" i="12" s="1"/>
  <c r="Q418" i="12"/>
  <c r="Q417" i="12" s="1"/>
  <c r="U418" i="12"/>
  <c r="U417" i="12" s="1"/>
  <c r="G420" i="12"/>
  <c r="I420" i="12"/>
  <c r="K420" i="12"/>
  <c r="O420" i="12"/>
  <c r="Q420" i="12"/>
  <c r="U420" i="12"/>
  <c r="G421" i="12"/>
  <c r="M421" i="12" s="1"/>
  <c r="I421" i="12"/>
  <c r="K421" i="12"/>
  <c r="O421" i="12"/>
  <c r="Q421" i="12"/>
  <c r="U421" i="12"/>
  <c r="G422" i="12"/>
  <c r="I422" i="12"/>
  <c r="K422" i="12"/>
  <c r="M422" i="12"/>
  <c r="O422" i="12"/>
  <c r="Q422" i="12"/>
  <c r="U422" i="12"/>
  <c r="G424" i="12"/>
  <c r="M424" i="12" s="1"/>
  <c r="I424" i="12"/>
  <c r="K424" i="12"/>
  <c r="O424" i="12"/>
  <c r="Q424" i="12"/>
  <c r="U424" i="12"/>
  <c r="G426" i="12"/>
  <c r="M426" i="12" s="1"/>
  <c r="I426" i="12"/>
  <c r="K426" i="12"/>
  <c r="O426" i="12"/>
  <c r="Q426" i="12"/>
  <c r="U426" i="12"/>
  <c r="G429" i="12"/>
  <c r="M429" i="12" s="1"/>
  <c r="I429" i="12"/>
  <c r="K429" i="12"/>
  <c r="O429" i="12"/>
  <c r="Q429" i="12"/>
  <c r="U429" i="12"/>
  <c r="G431" i="12"/>
  <c r="I431" i="12"/>
  <c r="K431" i="12"/>
  <c r="M431" i="12"/>
  <c r="O431" i="12"/>
  <c r="Q431" i="12"/>
  <c r="U431" i="12"/>
  <c r="G433" i="12"/>
  <c r="M433" i="12" s="1"/>
  <c r="I433" i="12"/>
  <c r="K433" i="12"/>
  <c r="O433" i="12"/>
  <c r="Q433" i="12"/>
  <c r="U433" i="12"/>
  <c r="G435" i="12"/>
  <c r="M435" i="12" s="1"/>
  <c r="I435" i="12"/>
  <c r="K435" i="12"/>
  <c r="O435" i="12"/>
  <c r="Q435" i="12"/>
  <c r="U435" i="12"/>
  <c r="G438" i="12"/>
  <c r="M438" i="12" s="1"/>
  <c r="I438" i="12"/>
  <c r="K438" i="12"/>
  <c r="O438" i="12"/>
  <c r="Q438" i="12"/>
  <c r="U438" i="12"/>
  <c r="G440" i="12"/>
  <c r="M440" i="12" s="1"/>
  <c r="I440" i="12"/>
  <c r="K440" i="12"/>
  <c r="O440" i="12"/>
  <c r="Q440" i="12"/>
  <c r="U440" i="12"/>
  <c r="G442" i="12"/>
  <c r="I442" i="12"/>
  <c r="K442" i="12"/>
  <c r="O442" i="12"/>
  <c r="Q442" i="12"/>
  <c r="U442" i="12"/>
  <c r="G444" i="12"/>
  <c r="M444" i="12" s="1"/>
  <c r="I444" i="12"/>
  <c r="K444" i="12"/>
  <c r="O444" i="12"/>
  <c r="Q444" i="12"/>
  <c r="U444" i="12"/>
  <c r="G446" i="12"/>
  <c r="M446" i="12" s="1"/>
  <c r="I446" i="12"/>
  <c r="K446" i="12"/>
  <c r="O446" i="12"/>
  <c r="Q446" i="12"/>
  <c r="U446" i="12"/>
  <c r="G448" i="12"/>
  <c r="M448" i="12" s="1"/>
  <c r="I448" i="12"/>
  <c r="K448" i="12"/>
  <c r="O448" i="12"/>
  <c r="Q448" i="12"/>
  <c r="U448" i="12"/>
  <c r="G450" i="12"/>
  <c r="M450" i="12" s="1"/>
  <c r="I450" i="12"/>
  <c r="K450" i="12"/>
  <c r="O450" i="12"/>
  <c r="Q450" i="12"/>
  <c r="U450" i="12"/>
  <c r="G452" i="12"/>
  <c r="M452" i="12" s="1"/>
  <c r="I452" i="12"/>
  <c r="K452" i="12"/>
  <c r="O452" i="12"/>
  <c r="Q452" i="12"/>
  <c r="U452" i="12"/>
  <c r="G454" i="12"/>
  <c r="M454" i="12" s="1"/>
  <c r="I454" i="12"/>
  <c r="K454" i="12"/>
  <c r="O454" i="12"/>
  <c r="Q454" i="12"/>
  <c r="U454" i="12"/>
  <c r="G459" i="12"/>
  <c r="M459" i="12" s="1"/>
  <c r="I459" i="12"/>
  <c r="K459" i="12"/>
  <c r="O459" i="12"/>
  <c r="Q459" i="12"/>
  <c r="U459" i="12"/>
  <c r="G463" i="12"/>
  <c r="M463" i="12" s="1"/>
  <c r="I463" i="12"/>
  <c r="K463" i="12"/>
  <c r="O463" i="12"/>
  <c r="Q463" i="12"/>
  <c r="U463" i="12"/>
  <c r="G464" i="12"/>
  <c r="I464" i="12"/>
  <c r="K464" i="12"/>
  <c r="M464" i="12"/>
  <c r="O464" i="12"/>
  <c r="Q464" i="12"/>
  <c r="U464" i="12"/>
  <c r="G466" i="12"/>
  <c r="M466" i="12" s="1"/>
  <c r="I466" i="12"/>
  <c r="K466" i="12"/>
  <c r="O466" i="12"/>
  <c r="Q466" i="12"/>
  <c r="U466" i="12"/>
  <c r="G468" i="12"/>
  <c r="M468" i="12" s="1"/>
  <c r="I468" i="12"/>
  <c r="K468" i="12"/>
  <c r="O468" i="12"/>
  <c r="Q468" i="12"/>
  <c r="U468" i="12"/>
  <c r="G470" i="12"/>
  <c r="M470" i="12" s="1"/>
  <c r="I470" i="12"/>
  <c r="K470" i="12"/>
  <c r="O470" i="12"/>
  <c r="Q470" i="12"/>
  <c r="U470" i="12"/>
  <c r="G472" i="12"/>
  <c r="M472" i="12" s="1"/>
  <c r="I472" i="12"/>
  <c r="K472" i="12"/>
  <c r="O472" i="12"/>
  <c r="Q472" i="12"/>
  <c r="U472" i="12"/>
  <c r="G476" i="12"/>
  <c r="I476" i="12"/>
  <c r="K476" i="12"/>
  <c r="M476" i="12"/>
  <c r="O476" i="12"/>
  <c r="Q476" i="12"/>
  <c r="U476" i="12"/>
  <c r="G478" i="12"/>
  <c r="M478" i="12" s="1"/>
  <c r="I478" i="12"/>
  <c r="K478" i="12"/>
  <c r="O478" i="12"/>
  <c r="Q478" i="12"/>
  <c r="U478" i="12"/>
  <c r="G479" i="12"/>
  <c r="M479" i="12" s="1"/>
  <c r="I479" i="12"/>
  <c r="K479" i="12"/>
  <c r="O479" i="12"/>
  <c r="Q479" i="12"/>
  <c r="U479" i="12"/>
  <c r="G481" i="12"/>
  <c r="M481" i="12" s="1"/>
  <c r="I481" i="12"/>
  <c r="K481" i="12"/>
  <c r="O481" i="12"/>
  <c r="Q481" i="12"/>
  <c r="U481" i="12"/>
  <c r="G483" i="12"/>
  <c r="M483" i="12" s="1"/>
  <c r="I483" i="12"/>
  <c r="K483" i="12"/>
  <c r="O483" i="12"/>
  <c r="Q483" i="12"/>
  <c r="U483" i="12"/>
  <c r="G484" i="12"/>
  <c r="I484" i="12"/>
  <c r="K484" i="12"/>
  <c r="M484" i="12"/>
  <c r="O484" i="12"/>
  <c r="Q484" i="12"/>
  <c r="U484" i="12"/>
  <c r="G486" i="12"/>
  <c r="G485" i="12" s="1"/>
  <c r="I64" i="1" s="1"/>
  <c r="I486" i="12"/>
  <c r="K486" i="12"/>
  <c r="O486" i="12"/>
  <c r="Q486" i="12"/>
  <c r="U486" i="12"/>
  <c r="G487" i="12"/>
  <c r="M487" i="12" s="1"/>
  <c r="I487" i="12"/>
  <c r="K487" i="12"/>
  <c r="O487" i="12"/>
  <c r="Q487" i="12"/>
  <c r="U487" i="12"/>
  <c r="G488" i="12"/>
  <c r="M488" i="12" s="1"/>
  <c r="I488" i="12"/>
  <c r="K488" i="12"/>
  <c r="O488" i="12"/>
  <c r="Q488" i="12"/>
  <c r="U488" i="12"/>
  <c r="G489" i="12"/>
  <c r="M489" i="12" s="1"/>
  <c r="I489" i="12"/>
  <c r="K489" i="12"/>
  <c r="O489" i="12"/>
  <c r="Q489" i="12"/>
  <c r="U489" i="12"/>
  <c r="G490" i="12"/>
  <c r="M490" i="12" s="1"/>
  <c r="I490" i="12"/>
  <c r="K490" i="12"/>
  <c r="O490" i="12"/>
  <c r="Q490" i="12"/>
  <c r="U490" i="12"/>
  <c r="G491" i="12"/>
  <c r="M491" i="12" s="1"/>
  <c r="I491" i="12"/>
  <c r="K491" i="12"/>
  <c r="O491" i="12"/>
  <c r="Q491" i="12"/>
  <c r="U491" i="12"/>
  <c r="G492" i="12"/>
  <c r="I492" i="12"/>
  <c r="K492" i="12"/>
  <c r="M492" i="12"/>
  <c r="O492" i="12"/>
  <c r="Q492" i="12"/>
  <c r="U492" i="12"/>
  <c r="G493" i="12"/>
  <c r="M493" i="12" s="1"/>
  <c r="I493" i="12"/>
  <c r="K493" i="12"/>
  <c r="O493" i="12"/>
  <c r="Q493" i="12"/>
  <c r="U493" i="12"/>
  <c r="G494" i="12"/>
  <c r="M494" i="12" s="1"/>
  <c r="I494" i="12"/>
  <c r="K494" i="12"/>
  <c r="O494" i="12"/>
  <c r="Q494" i="12"/>
  <c r="U494" i="12"/>
  <c r="G495" i="12"/>
  <c r="M495" i="12" s="1"/>
  <c r="I495" i="12"/>
  <c r="K495" i="12"/>
  <c r="O495" i="12"/>
  <c r="Q495" i="12"/>
  <c r="U495" i="12"/>
  <c r="G496" i="12"/>
  <c r="M496" i="12" s="1"/>
  <c r="I496" i="12"/>
  <c r="K496" i="12"/>
  <c r="O496" i="12"/>
  <c r="Q496" i="12"/>
  <c r="U496" i="12"/>
  <c r="G497" i="12"/>
  <c r="I497" i="12"/>
  <c r="K497" i="12"/>
  <c r="M497" i="12"/>
  <c r="O497" i="12"/>
  <c r="Q497" i="12"/>
  <c r="U497" i="12"/>
  <c r="G498" i="12"/>
  <c r="M498" i="12" s="1"/>
  <c r="I498" i="12"/>
  <c r="K498" i="12"/>
  <c r="O498" i="12"/>
  <c r="Q498" i="12"/>
  <c r="U498" i="12"/>
  <c r="G499" i="12"/>
  <c r="M499" i="12" s="1"/>
  <c r="I499" i="12"/>
  <c r="K499" i="12"/>
  <c r="O499" i="12"/>
  <c r="Q499" i="12"/>
  <c r="U499" i="12"/>
  <c r="G500" i="12"/>
  <c r="M500" i="12" s="1"/>
  <c r="I500" i="12"/>
  <c r="K500" i="12"/>
  <c r="O500" i="12"/>
  <c r="Q500" i="12"/>
  <c r="U500" i="12"/>
  <c r="G501" i="12"/>
  <c r="M501" i="12" s="1"/>
  <c r="I501" i="12"/>
  <c r="K501" i="12"/>
  <c r="O501" i="12"/>
  <c r="Q501" i="12"/>
  <c r="U501" i="12"/>
  <c r="G503" i="12"/>
  <c r="I503" i="12"/>
  <c r="K503" i="12"/>
  <c r="M503" i="12"/>
  <c r="O503" i="12"/>
  <c r="Q503" i="12"/>
  <c r="U503" i="12"/>
  <c r="G504" i="12"/>
  <c r="I504" i="12"/>
  <c r="K504" i="12"/>
  <c r="O504" i="12"/>
  <c r="Q504" i="12"/>
  <c r="U504" i="12"/>
  <c r="G505" i="12"/>
  <c r="M505" i="12" s="1"/>
  <c r="I505" i="12"/>
  <c r="K505" i="12"/>
  <c r="O505" i="12"/>
  <c r="Q505" i="12"/>
  <c r="U505" i="12"/>
  <c r="G506" i="12"/>
  <c r="M506" i="12" s="1"/>
  <c r="I506" i="12"/>
  <c r="K506" i="12"/>
  <c r="O506" i="12"/>
  <c r="Q506" i="12"/>
  <c r="U506" i="12"/>
  <c r="G507" i="12"/>
  <c r="M507" i="12" s="1"/>
  <c r="I507" i="12"/>
  <c r="K507" i="12"/>
  <c r="O507" i="12"/>
  <c r="Q507" i="12"/>
  <c r="U507" i="12"/>
  <c r="G508" i="12"/>
  <c r="I508" i="12"/>
  <c r="K508" i="12"/>
  <c r="M508" i="12"/>
  <c r="O508" i="12"/>
  <c r="Q508" i="12"/>
  <c r="U508" i="12"/>
  <c r="G509" i="12"/>
  <c r="M509" i="12" s="1"/>
  <c r="I509" i="12"/>
  <c r="K509" i="12"/>
  <c r="O509" i="12"/>
  <c r="Q509" i="12"/>
  <c r="U509" i="12"/>
  <c r="G510" i="12"/>
  <c r="M510" i="12" s="1"/>
  <c r="I510" i="12"/>
  <c r="K510" i="12"/>
  <c r="O510" i="12"/>
  <c r="Q510" i="12"/>
  <c r="U510" i="12"/>
  <c r="G511" i="12"/>
  <c r="M511" i="12" s="1"/>
  <c r="I511" i="12"/>
  <c r="K511" i="12"/>
  <c r="O511" i="12"/>
  <c r="Q511" i="12"/>
  <c r="U511" i="12"/>
  <c r="G512" i="12"/>
  <c r="M512" i="12" s="1"/>
  <c r="I512" i="12"/>
  <c r="K512" i="12"/>
  <c r="O512" i="12"/>
  <c r="Q512" i="12"/>
  <c r="U512" i="12"/>
  <c r="G513" i="12"/>
  <c r="M513" i="12" s="1"/>
  <c r="I513" i="12"/>
  <c r="K513" i="12"/>
  <c r="O513" i="12"/>
  <c r="Q513" i="12"/>
  <c r="U513" i="12"/>
  <c r="G514" i="12"/>
  <c r="M514" i="12" s="1"/>
  <c r="I514" i="12"/>
  <c r="K514" i="12"/>
  <c r="O514" i="12"/>
  <c r="Q514" i="12"/>
  <c r="U514" i="12"/>
  <c r="G515" i="12"/>
  <c r="M515" i="12" s="1"/>
  <c r="I515" i="12"/>
  <c r="K515" i="12"/>
  <c r="O515" i="12"/>
  <c r="Q515" i="12"/>
  <c r="U515" i="12"/>
  <c r="G516" i="12"/>
  <c r="M516" i="12" s="1"/>
  <c r="I516" i="12"/>
  <c r="K516" i="12"/>
  <c r="O516" i="12"/>
  <c r="Q516" i="12"/>
  <c r="U516" i="12"/>
  <c r="G517" i="12"/>
  <c r="M517" i="12" s="1"/>
  <c r="I517" i="12"/>
  <c r="K517" i="12"/>
  <c r="O517" i="12"/>
  <c r="Q517" i="12"/>
  <c r="U517" i="12"/>
  <c r="G518" i="12"/>
  <c r="M518" i="12" s="1"/>
  <c r="I518" i="12"/>
  <c r="K518" i="12"/>
  <c r="O518" i="12"/>
  <c r="Q518" i="12"/>
  <c r="U518" i="12"/>
  <c r="G519" i="12"/>
  <c r="M519" i="12" s="1"/>
  <c r="I519" i="12"/>
  <c r="K519" i="12"/>
  <c r="O519" i="12"/>
  <c r="Q519" i="12"/>
  <c r="U519" i="12"/>
  <c r="G520" i="12"/>
  <c r="I520" i="12"/>
  <c r="K520" i="12"/>
  <c r="M520" i="12"/>
  <c r="O520" i="12"/>
  <c r="Q520" i="12"/>
  <c r="U520" i="12"/>
  <c r="G521" i="12"/>
  <c r="M521" i="12" s="1"/>
  <c r="I521" i="12"/>
  <c r="K521" i="12"/>
  <c r="O521" i="12"/>
  <c r="Q521" i="12"/>
  <c r="U521" i="12"/>
  <c r="G522" i="12"/>
  <c r="I522" i="12"/>
  <c r="K522" i="12"/>
  <c r="M522" i="12"/>
  <c r="O522" i="12"/>
  <c r="Q522" i="12"/>
  <c r="U522" i="12"/>
  <c r="G523" i="12"/>
  <c r="M523" i="12" s="1"/>
  <c r="I523" i="12"/>
  <c r="K523" i="12"/>
  <c r="O523" i="12"/>
  <c r="Q523" i="12"/>
  <c r="U523" i="12"/>
  <c r="G524" i="12"/>
  <c r="M524" i="12" s="1"/>
  <c r="I524" i="12"/>
  <c r="K524" i="12"/>
  <c r="O524" i="12"/>
  <c r="Q524" i="12"/>
  <c r="U524" i="12"/>
  <c r="G525" i="12"/>
  <c r="M525" i="12" s="1"/>
  <c r="I525" i="12"/>
  <c r="K525" i="12"/>
  <c r="O525" i="12"/>
  <c r="Q525" i="12"/>
  <c r="U525" i="12"/>
  <c r="G526" i="12"/>
  <c r="M526" i="12" s="1"/>
  <c r="I526" i="12"/>
  <c r="K526" i="12"/>
  <c r="O526" i="12"/>
  <c r="Q526" i="12"/>
  <c r="U526" i="12"/>
  <c r="G527" i="12"/>
  <c r="I527" i="12"/>
  <c r="K527" i="12"/>
  <c r="M527" i="12"/>
  <c r="O527" i="12"/>
  <c r="Q527" i="12"/>
  <c r="U527" i="12"/>
  <c r="G528" i="12"/>
  <c r="M528" i="12" s="1"/>
  <c r="I528" i="12"/>
  <c r="K528" i="12"/>
  <c r="O528" i="12"/>
  <c r="Q528" i="12"/>
  <c r="U528" i="12"/>
  <c r="G529" i="12"/>
  <c r="M529" i="12" s="1"/>
  <c r="I529" i="12"/>
  <c r="K529" i="12"/>
  <c r="O529" i="12"/>
  <c r="Q529" i="12"/>
  <c r="U529" i="12"/>
  <c r="G531" i="12"/>
  <c r="I531" i="12"/>
  <c r="K531" i="12"/>
  <c r="O531" i="12"/>
  <c r="Q531" i="12"/>
  <c r="U531" i="12"/>
  <c r="G532" i="12"/>
  <c r="M532" i="12" s="1"/>
  <c r="I532" i="12"/>
  <c r="K532" i="12"/>
  <c r="O532" i="12"/>
  <c r="Q532" i="12"/>
  <c r="U532" i="12"/>
  <c r="G533" i="12"/>
  <c r="M533" i="12" s="1"/>
  <c r="I533" i="12"/>
  <c r="K533" i="12"/>
  <c r="O533" i="12"/>
  <c r="Q533" i="12"/>
  <c r="U533" i="12"/>
  <c r="G534" i="12"/>
  <c r="M534" i="12" s="1"/>
  <c r="I534" i="12"/>
  <c r="K534" i="12"/>
  <c r="O534" i="12"/>
  <c r="Q534" i="12"/>
  <c r="U534" i="12"/>
  <c r="G536" i="12"/>
  <c r="I536" i="12"/>
  <c r="K536" i="12"/>
  <c r="O536" i="12"/>
  <c r="Q536" i="12"/>
  <c r="U536" i="12"/>
  <c r="G537" i="12"/>
  <c r="M537" i="12" s="1"/>
  <c r="I537" i="12"/>
  <c r="K537" i="12"/>
  <c r="O537" i="12"/>
  <c r="Q537" i="12"/>
  <c r="U537" i="12"/>
  <c r="G538" i="12"/>
  <c r="I538" i="12"/>
  <c r="K538" i="12"/>
  <c r="M538" i="12"/>
  <c r="O538" i="12"/>
  <c r="Q538" i="12"/>
  <c r="U538" i="12"/>
  <c r="G539" i="12"/>
  <c r="M539" i="12" s="1"/>
  <c r="I539" i="12"/>
  <c r="K539" i="12"/>
  <c r="O539" i="12"/>
  <c r="Q539" i="12"/>
  <c r="U539" i="12"/>
  <c r="G540" i="12"/>
  <c r="M540" i="12" s="1"/>
  <c r="I540" i="12"/>
  <c r="K540" i="12"/>
  <c r="O540" i="12"/>
  <c r="Q540" i="12"/>
  <c r="U540" i="12"/>
  <c r="G541" i="12"/>
  <c r="M541" i="12" s="1"/>
  <c r="I541" i="12"/>
  <c r="K541" i="12"/>
  <c r="O541" i="12"/>
  <c r="Q541" i="12"/>
  <c r="U541" i="12"/>
  <c r="G542" i="12"/>
  <c r="M542" i="12" s="1"/>
  <c r="I542" i="12"/>
  <c r="K542" i="12"/>
  <c r="O542" i="12"/>
  <c r="Q542" i="12"/>
  <c r="U542" i="12"/>
  <c r="G543" i="12"/>
  <c r="M543" i="12" s="1"/>
  <c r="I543" i="12"/>
  <c r="K543" i="12"/>
  <c r="O543" i="12"/>
  <c r="Q543" i="12"/>
  <c r="U543" i="12"/>
  <c r="G544" i="12"/>
  <c r="M544" i="12" s="1"/>
  <c r="I544" i="12"/>
  <c r="K544" i="12"/>
  <c r="O544" i="12"/>
  <c r="Q544" i="12"/>
  <c r="U544" i="12"/>
  <c r="G545" i="12"/>
  <c r="I545" i="12"/>
  <c r="K545" i="12"/>
  <c r="M545" i="12"/>
  <c r="O545" i="12"/>
  <c r="Q545" i="12"/>
  <c r="U545" i="12"/>
  <c r="G546" i="12"/>
  <c r="M546" i="12" s="1"/>
  <c r="I546" i="12"/>
  <c r="K546" i="12"/>
  <c r="O546" i="12"/>
  <c r="Q546" i="12"/>
  <c r="U546" i="12"/>
  <c r="G547" i="12"/>
  <c r="M547" i="12" s="1"/>
  <c r="I547" i="12"/>
  <c r="K547" i="12"/>
  <c r="O547" i="12"/>
  <c r="Q547" i="12"/>
  <c r="U547" i="12"/>
  <c r="G548" i="12"/>
  <c r="M548" i="12" s="1"/>
  <c r="I548" i="12"/>
  <c r="K548" i="12"/>
  <c r="O548" i="12"/>
  <c r="Q548" i="12"/>
  <c r="U548" i="12"/>
  <c r="G549" i="12"/>
  <c r="M549" i="12" s="1"/>
  <c r="I549" i="12"/>
  <c r="K549" i="12"/>
  <c r="O549" i="12"/>
  <c r="Q549" i="12"/>
  <c r="U549" i="12"/>
  <c r="G550" i="12"/>
  <c r="I550" i="12"/>
  <c r="K550" i="12"/>
  <c r="M550" i="12"/>
  <c r="O550" i="12"/>
  <c r="Q550" i="12"/>
  <c r="U550" i="12"/>
  <c r="G551" i="12"/>
  <c r="M551" i="12" s="1"/>
  <c r="I551" i="12"/>
  <c r="K551" i="12"/>
  <c r="O551" i="12"/>
  <c r="Q551" i="12"/>
  <c r="U551" i="12"/>
  <c r="G552" i="12"/>
  <c r="I552" i="12"/>
  <c r="K552" i="12"/>
  <c r="M552" i="12"/>
  <c r="O552" i="12"/>
  <c r="Q552" i="12"/>
  <c r="U552" i="12"/>
  <c r="G553" i="12"/>
  <c r="M553" i="12" s="1"/>
  <c r="I553" i="12"/>
  <c r="K553" i="12"/>
  <c r="O553" i="12"/>
  <c r="Q553" i="12"/>
  <c r="U553" i="12"/>
  <c r="G554" i="12"/>
  <c r="M554" i="12" s="1"/>
  <c r="I554" i="12"/>
  <c r="K554" i="12"/>
  <c r="O554" i="12"/>
  <c r="Q554" i="12"/>
  <c r="U554" i="12"/>
  <c r="G555" i="12"/>
  <c r="M555" i="12" s="1"/>
  <c r="I555" i="12"/>
  <c r="K555" i="12"/>
  <c r="O555" i="12"/>
  <c r="Q555" i="12"/>
  <c r="U555" i="12"/>
  <c r="G556" i="12"/>
  <c r="M556" i="12" s="1"/>
  <c r="I556" i="12"/>
  <c r="K556" i="12"/>
  <c r="O556" i="12"/>
  <c r="Q556" i="12"/>
  <c r="U556" i="12"/>
  <c r="G557" i="12"/>
  <c r="M557" i="12" s="1"/>
  <c r="I557" i="12"/>
  <c r="K557" i="12"/>
  <c r="O557" i="12"/>
  <c r="Q557" i="12"/>
  <c r="U557" i="12"/>
  <c r="G559" i="12"/>
  <c r="M559" i="12" s="1"/>
  <c r="M558" i="12" s="1"/>
  <c r="I559" i="12"/>
  <c r="I558" i="12" s="1"/>
  <c r="K559" i="12"/>
  <c r="K558" i="12" s="1"/>
  <c r="O559" i="12"/>
  <c r="O558" i="12" s="1"/>
  <c r="Q559" i="12"/>
  <c r="Q558" i="12" s="1"/>
  <c r="U559" i="12"/>
  <c r="U558" i="12" s="1"/>
  <c r="G561" i="12"/>
  <c r="I561" i="12"/>
  <c r="K561" i="12"/>
  <c r="O561" i="12"/>
  <c r="Q561" i="12"/>
  <c r="U561" i="12"/>
  <c r="G563" i="12"/>
  <c r="I563" i="12"/>
  <c r="K563" i="12"/>
  <c r="M563" i="12"/>
  <c r="O563" i="12"/>
  <c r="Q563" i="12"/>
  <c r="U563" i="12"/>
  <c r="G567" i="12"/>
  <c r="M567" i="12" s="1"/>
  <c r="I567" i="12"/>
  <c r="K567" i="12"/>
  <c r="O567" i="12"/>
  <c r="Q567" i="12"/>
  <c r="U567" i="12"/>
  <c r="G568" i="12"/>
  <c r="I568" i="12"/>
  <c r="K568" i="12"/>
  <c r="M568" i="12"/>
  <c r="O568" i="12"/>
  <c r="Q568" i="12"/>
  <c r="U568" i="12"/>
  <c r="G571" i="12"/>
  <c r="M571" i="12" s="1"/>
  <c r="I571" i="12"/>
  <c r="K571" i="12"/>
  <c r="O571" i="12"/>
  <c r="Q571" i="12"/>
  <c r="U571" i="12"/>
  <c r="G573" i="12"/>
  <c r="M573" i="12" s="1"/>
  <c r="I573" i="12"/>
  <c r="K573" i="12"/>
  <c r="O573" i="12"/>
  <c r="Q573" i="12"/>
  <c r="U573" i="12"/>
  <c r="G575" i="12"/>
  <c r="M575" i="12" s="1"/>
  <c r="I575" i="12"/>
  <c r="K575" i="12"/>
  <c r="O575" i="12"/>
  <c r="Q575" i="12"/>
  <c r="U575" i="12"/>
  <c r="G577" i="12"/>
  <c r="M577" i="12" s="1"/>
  <c r="I577" i="12"/>
  <c r="K577" i="12"/>
  <c r="O577" i="12"/>
  <c r="Q577" i="12"/>
  <c r="U577" i="12"/>
  <c r="G579" i="12"/>
  <c r="M579" i="12" s="1"/>
  <c r="I579" i="12"/>
  <c r="K579" i="12"/>
  <c r="O579" i="12"/>
  <c r="Q579" i="12"/>
  <c r="U579" i="12"/>
  <c r="G581" i="12"/>
  <c r="M581" i="12" s="1"/>
  <c r="I581" i="12"/>
  <c r="K581" i="12"/>
  <c r="O581" i="12"/>
  <c r="Q581" i="12"/>
  <c r="U581" i="12"/>
  <c r="G583" i="12"/>
  <c r="M583" i="12" s="1"/>
  <c r="I583" i="12"/>
  <c r="K583" i="12"/>
  <c r="O583" i="12"/>
  <c r="Q583" i="12"/>
  <c r="U583" i="12"/>
  <c r="G585" i="12"/>
  <c r="M585" i="12" s="1"/>
  <c r="I585" i="12"/>
  <c r="K585" i="12"/>
  <c r="O585" i="12"/>
  <c r="Q585" i="12"/>
  <c r="U585" i="12"/>
  <c r="G587" i="12"/>
  <c r="M587" i="12" s="1"/>
  <c r="I587" i="12"/>
  <c r="K587" i="12"/>
  <c r="O587" i="12"/>
  <c r="Q587" i="12"/>
  <c r="U587" i="12"/>
  <c r="G589" i="12"/>
  <c r="M589" i="12" s="1"/>
  <c r="I589" i="12"/>
  <c r="K589" i="12"/>
  <c r="O589" i="12"/>
  <c r="Q589" i="12"/>
  <c r="U589" i="12"/>
  <c r="G591" i="12"/>
  <c r="M591" i="12" s="1"/>
  <c r="I591" i="12"/>
  <c r="K591" i="12"/>
  <c r="O591" i="12"/>
  <c r="Q591" i="12"/>
  <c r="U591" i="12"/>
  <c r="G593" i="12"/>
  <c r="I593" i="12"/>
  <c r="K593" i="12"/>
  <c r="M593" i="12"/>
  <c r="O593" i="12"/>
  <c r="Q593" i="12"/>
  <c r="U593" i="12"/>
  <c r="G595" i="12"/>
  <c r="M595" i="12" s="1"/>
  <c r="I595" i="12"/>
  <c r="K595" i="12"/>
  <c r="O595" i="12"/>
  <c r="Q595" i="12"/>
  <c r="U595" i="12"/>
  <c r="G597" i="12"/>
  <c r="M597" i="12" s="1"/>
  <c r="I597" i="12"/>
  <c r="K597" i="12"/>
  <c r="O597" i="12"/>
  <c r="Q597" i="12"/>
  <c r="U597" i="12"/>
  <c r="G600" i="12"/>
  <c r="M600" i="12" s="1"/>
  <c r="I600" i="12"/>
  <c r="K600" i="12"/>
  <c r="O600" i="12"/>
  <c r="Q600" i="12"/>
  <c r="U600" i="12"/>
  <c r="G601" i="12"/>
  <c r="M601" i="12" s="1"/>
  <c r="I601" i="12"/>
  <c r="K601" i="12"/>
  <c r="O601" i="12"/>
  <c r="Q601" i="12"/>
  <c r="U601" i="12"/>
  <c r="G603" i="12"/>
  <c r="I603" i="12"/>
  <c r="K603" i="12"/>
  <c r="M603" i="12"/>
  <c r="O603" i="12"/>
  <c r="Q603" i="12"/>
  <c r="U603" i="12"/>
  <c r="G605" i="12"/>
  <c r="M605" i="12" s="1"/>
  <c r="I605" i="12"/>
  <c r="K605" i="12"/>
  <c r="O605" i="12"/>
  <c r="Q605" i="12"/>
  <c r="U605" i="12"/>
  <c r="G607" i="12"/>
  <c r="M607" i="12" s="1"/>
  <c r="I607" i="12"/>
  <c r="K607" i="12"/>
  <c r="O607" i="12"/>
  <c r="Q607" i="12"/>
  <c r="U607" i="12"/>
  <c r="G608" i="12"/>
  <c r="M608" i="12" s="1"/>
  <c r="I608" i="12"/>
  <c r="K608" i="12"/>
  <c r="O608" i="12"/>
  <c r="Q608" i="12"/>
  <c r="U608" i="12"/>
  <c r="G609" i="12"/>
  <c r="M609" i="12" s="1"/>
  <c r="I609" i="12"/>
  <c r="K609" i="12"/>
  <c r="O609" i="12"/>
  <c r="Q609" i="12"/>
  <c r="U609" i="12"/>
  <c r="G611" i="12"/>
  <c r="I611" i="12"/>
  <c r="K611" i="12"/>
  <c r="M611" i="12"/>
  <c r="O611" i="12"/>
  <c r="Q611" i="12"/>
  <c r="U611" i="12"/>
  <c r="G614" i="12"/>
  <c r="M614" i="12" s="1"/>
  <c r="I614" i="12"/>
  <c r="K614" i="12"/>
  <c r="O614" i="12"/>
  <c r="Q614" i="12"/>
  <c r="U614" i="12"/>
  <c r="G616" i="12"/>
  <c r="I616" i="12"/>
  <c r="K616" i="12"/>
  <c r="O616" i="12"/>
  <c r="Q616" i="12"/>
  <c r="U616" i="12"/>
  <c r="G617" i="12"/>
  <c r="M617" i="12" s="1"/>
  <c r="I617" i="12"/>
  <c r="K617" i="12"/>
  <c r="O617" i="12"/>
  <c r="Q617" i="12"/>
  <c r="U617" i="12"/>
  <c r="G618" i="12"/>
  <c r="I618" i="12"/>
  <c r="K618" i="12"/>
  <c r="M618" i="12"/>
  <c r="O618" i="12"/>
  <c r="Q618" i="12"/>
  <c r="U618" i="12"/>
  <c r="G620" i="12"/>
  <c r="M620" i="12" s="1"/>
  <c r="I620" i="12"/>
  <c r="K620" i="12"/>
  <c r="O620" i="12"/>
  <c r="Q620" i="12"/>
  <c r="U620" i="12"/>
  <c r="G621" i="12"/>
  <c r="M621" i="12" s="1"/>
  <c r="I621" i="12"/>
  <c r="K621" i="12"/>
  <c r="O621" i="12"/>
  <c r="Q621" i="12"/>
  <c r="U621" i="12"/>
  <c r="G623" i="12"/>
  <c r="M623" i="12" s="1"/>
  <c r="I623" i="12"/>
  <c r="K623" i="12"/>
  <c r="O623" i="12"/>
  <c r="Q623" i="12"/>
  <c r="U623" i="12"/>
  <c r="G625" i="12"/>
  <c r="M625" i="12" s="1"/>
  <c r="I625" i="12"/>
  <c r="K625" i="12"/>
  <c r="O625" i="12"/>
  <c r="Q625" i="12"/>
  <c r="U625" i="12"/>
  <c r="G627" i="12"/>
  <c r="M627" i="12" s="1"/>
  <c r="I627" i="12"/>
  <c r="K627" i="12"/>
  <c r="O627" i="12"/>
  <c r="Q627" i="12"/>
  <c r="U627" i="12"/>
  <c r="G628" i="12"/>
  <c r="I628" i="12"/>
  <c r="K628" i="12"/>
  <c r="M628" i="12"/>
  <c r="O628" i="12"/>
  <c r="Q628" i="12"/>
  <c r="U628" i="12"/>
  <c r="G629" i="12"/>
  <c r="M629" i="12" s="1"/>
  <c r="I629" i="12"/>
  <c r="K629" i="12"/>
  <c r="O629" i="12"/>
  <c r="Q629" i="12"/>
  <c r="U629" i="12"/>
  <c r="G630" i="12"/>
  <c r="M630" i="12" s="1"/>
  <c r="I630" i="12"/>
  <c r="K630" i="12"/>
  <c r="O630" i="12"/>
  <c r="Q630" i="12"/>
  <c r="U630" i="12"/>
  <c r="G631" i="12"/>
  <c r="M631" i="12" s="1"/>
  <c r="I631" i="12"/>
  <c r="K631" i="12"/>
  <c r="O631" i="12"/>
  <c r="Q631" i="12"/>
  <c r="U631" i="12"/>
  <c r="G632" i="12"/>
  <c r="I632" i="12"/>
  <c r="K632" i="12"/>
  <c r="O632" i="12"/>
  <c r="Q632" i="12"/>
  <c r="U632" i="12"/>
  <c r="G633" i="12"/>
  <c r="M633" i="12" s="1"/>
  <c r="I633" i="12"/>
  <c r="K633" i="12"/>
  <c r="O633" i="12"/>
  <c r="Q633" i="12"/>
  <c r="U633" i="12"/>
  <c r="G634" i="12"/>
  <c r="M634" i="12" s="1"/>
  <c r="I634" i="12"/>
  <c r="K634" i="12"/>
  <c r="O634" i="12"/>
  <c r="Q634" i="12"/>
  <c r="U634" i="12"/>
  <c r="G635" i="12"/>
  <c r="I635" i="12"/>
  <c r="K635" i="12"/>
  <c r="M635" i="12"/>
  <c r="O635" i="12"/>
  <c r="Q635" i="12"/>
  <c r="U635" i="12"/>
  <c r="G636" i="12"/>
  <c r="M636" i="12" s="1"/>
  <c r="I636" i="12"/>
  <c r="K636" i="12"/>
  <c r="O636" i="12"/>
  <c r="Q636" i="12"/>
  <c r="U636" i="12"/>
  <c r="G638" i="12"/>
  <c r="M638" i="12" s="1"/>
  <c r="I638" i="12"/>
  <c r="K638" i="12"/>
  <c r="O638" i="12"/>
  <c r="Q638" i="12"/>
  <c r="U638" i="12"/>
  <c r="G639" i="12"/>
  <c r="M639" i="12" s="1"/>
  <c r="I639" i="12"/>
  <c r="K639" i="12"/>
  <c r="O639" i="12"/>
  <c r="Q639" i="12"/>
  <c r="U639" i="12"/>
  <c r="G642" i="12"/>
  <c r="M642" i="12" s="1"/>
  <c r="I642" i="12"/>
  <c r="K642" i="12"/>
  <c r="O642" i="12"/>
  <c r="Q642" i="12"/>
  <c r="U642" i="12"/>
  <c r="G643" i="12"/>
  <c r="I643" i="12"/>
  <c r="K643" i="12"/>
  <c r="M643" i="12"/>
  <c r="O643" i="12"/>
  <c r="Q643" i="12"/>
  <c r="U643" i="12"/>
  <c r="G644" i="12"/>
  <c r="M644" i="12" s="1"/>
  <c r="I644" i="12"/>
  <c r="K644" i="12"/>
  <c r="O644" i="12"/>
  <c r="Q644" i="12"/>
  <c r="U644" i="12"/>
  <c r="G645" i="12"/>
  <c r="M645" i="12" s="1"/>
  <c r="I645" i="12"/>
  <c r="K645" i="12"/>
  <c r="O645" i="12"/>
  <c r="Q645" i="12"/>
  <c r="U645" i="12"/>
  <c r="G646" i="12"/>
  <c r="M646" i="12" s="1"/>
  <c r="I646" i="12"/>
  <c r="K646" i="12"/>
  <c r="O646" i="12"/>
  <c r="Q646" i="12"/>
  <c r="U646" i="12"/>
  <c r="G647" i="12"/>
  <c r="M647" i="12" s="1"/>
  <c r="I647" i="12"/>
  <c r="K647" i="12"/>
  <c r="O647" i="12"/>
  <c r="Q647" i="12"/>
  <c r="U647" i="12"/>
  <c r="G648" i="12"/>
  <c r="I648" i="12"/>
  <c r="K648" i="12"/>
  <c r="M648" i="12"/>
  <c r="O648" i="12"/>
  <c r="Q648" i="12"/>
  <c r="U648" i="12"/>
  <c r="G649" i="12"/>
  <c r="M649" i="12" s="1"/>
  <c r="I649" i="12"/>
  <c r="K649" i="12"/>
  <c r="O649" i="12"/>
  <c r="Q649" i="12"/>
  <c r="U649" i="12"/>
  <c r="G650" i="12"/>
  <c r="M650" i="12" s="1"/>
  <c r="I650" i="12"/>
  <c r="K650" i="12"/>
  <c r="O650" i="12"/>
  <c r="Q650" i="12"/>
  <c r="U650" i="12"/>
  <c r="G651" i="12"/>
  <c r="M651" i="12" s="1"/>
  <c r="I651" i="12"/>
  <c r="K651" i="12"/>
  <c r="O651" i="12"/>
  <c r="Q651" i="12"/>
  <c r="U651" i="12"/>
  <c r="G652" i="12"/>
  <c r="M652" i="12" s="1"/>
  <c r="I652" i="12"/>
  <c r="K652" i="12"/>
  <c r="O652" i="12"/>
  <c r="Q652" i="12"/>
  <c r="U652" i="12"/>
  <c r="G653" i="12"/>
  <c r="M653" i="12" s="1"/>
  <c r="I653" i="12"/>
  <c r="K653" i="12"/>
  <c r="O653" i="12"/>
  <c r="Q653" i="12"/>
  <c r="U653" i="12"/>
  <c r="G654" i="12"/>
  <c r="M654" i="12" s="1"/>
  <c r="I654" i="12"/>
  <c r="K654" i="12"/>
  <c r="O654" i="12"/>
  <c r="Q654" i="12"/>
  <c r="U654" i="12"/>
  <c r="G655" i="12"/>
  <c r="M655" i="12" s="1"/>
  <c r="I655" i="12"/>
  <c r="K655" i="12"/>
  <c r="O655" i="12"/>
  <c r="Q655" i="12"/>
  <c r="U655" i="12"/>
  <c r="G656" i="12"/>
  <c r="M656" i="12" s="1"/>
  <c r="I656" i="12"/>
  <c r="K656" i="12"/>
  <c r="O656" i="12"/>
  <c r="Q656" i="12"/>
  <c r="U656" i="12"/>
  <c r="G657" i="12"/>
  <c r="M657" i="12" s="1"/>
  <c r="I657" i="12"/>
  <c r="K657" i="12"/>
  <c r="O657" i="12"/>
  <c r="Q657" i="12"/>
  <c r="U657" i="12"/>
  <c r="G660" i="12"/>
  <c r="M660" i="12" s="1"/>
  <c r="I660" i="12"/>
  <c r="K660" i="12"/>
  <c r="O660" i="12"/>
  <c r="Q660" i="12"/>
  <c r="U660" i="12"/>
  <c r="G661" i="12"/>
  <c r="M661" i="12" s="1"/>
  <c r="I661" i="12"/>
  <c r="K661" i="12"/>
  <c r="O661" i="12"/>
  <c r="Q661" i="12"/>
  <c r="U661" i="12"/>
  <c r="G663" i="12"/>
  <c r="M663" i="12" s="1"/>
  <c r="I663" i="12"/>
  <c r="K663" i="12"/>
  <c r="O663" i="12"/>
  <c r="Q663" i="12"/>
  <c r="U663" i="12"/>
  <c r="G665" i="12"/>
  <c r="M665" i="12" s="1"/>
  <c r="I665" i="12"/>
  <c r="K665" i="12"/>
  <c r="O665" i="12"/>
  <c r="Q665" i="12"/>
  <c r="U665" i="12"/>
  <c r="G667" i="12"/>
  <c r="M667" i="12" s="1"/>
  <c r="I667" i="12"/>
  <c r="K667" i="12"/>
  <c r="O667" i="12"/>
  <c r="Q667" i="12"/>
  <c r="U667" i="12"/>
  <c r="G670" i="12"/>
  <c r="M670" i="12" s="1"/>
  <c r="I670" i="12"/>
  <c r="K670" i="12"/>
  <c r="O670" i="12"/>
  <c r="Q670" i="12"/>
  <c r="U670" i="12"/>
  <c r="G671" i="12"/>
  <c r="M671" i="12" s="1"/>
  <c r="I671" i="12"/>
  <c r="K671" i="12"/>
  <c r="O671" i="12"/>
  <c r="Q671" i="12"/>
  <c r="U671" i="12"/>
  <c r="G672" i="12"/>
  <c r="I672" i="12"/>
  <c r="K672" i="12"/>
  <c r="M672" i="12"/>
  <c r="O672" i="12"/>
  <c r="Q672" i="12"/>
  <c r="U672" i="12"/>
  <c r="G673" i="12"/>
  <c r="M673" i="12" s="1"/>
  <c r="I673" i="12"/>
  <c r="K673" i="12"/>
  <c r="O673" i="12"/>
  <c r="Q673" i="12"/>
  <c r="U673" i="12"/>
  <c r="G674" i="12"/>
  <c r="I674" i="12"/>
  <c r="K674" i="12"/>
  <c r="M674" i="12"/>
  <c r="O674" i="12"/>
  <c r="Q674" i="12"/>
  <c r="U674" i="12"/>
  <c r="G676" i="12"/>
  <c r="M676" i="12" s="1"/>
  <c r="I676" i="12"/>
  <c r="K676" i="12"/>
  <c r="O676" i="12"/>
  <c r="Q676" i="12"/>
  <c r="U676" i="12"/>
  <c r="G678" i="12"/>
  <c r="M678" i="12" s="1"/>
  <c r="I678" i="12"/>
  <c r="K678" i="12"/>
  <c r="O678" i="12"/>
  <c r="Q678" i="12"/>
  <c r="U678" i="12"/>
  <c r="G680" i="12"/>
  <c r="M680" i="12" s="1"/>
  <c r="I680" i="12"/>
  <c r="K680" i="12"/>
  <c r="O680" i="12"/>
  <c r="Q680" i="12"/>
  <c r="U680" i="12"/>
  <c r="G681" i="12"/>
  <c r="M681" i="12" s="1"/>
  <c r="I681" i="12"/>
  <c r="K681" i="12"/>
  <c r="O681" i="12"/>
  <c r="Q681" i="12"/>
  <c r="U681" i="12"/>
  <c r="G682" i="12"/>
  <c r="I682" i="12"/>
  <c r="K682" i="12"/>
  <c r="M682" i="12"/>
  <c r="O682" i="12"/>
  <c r="Q682" i="12"/>
  <c r="U682" i="12"/>
  <c r="G683" i="12"/>
  <c r="M683" i="12" s="1"/>
  <c r="I683" i="12"/>
  <c r="K683" i="12"/>
  <c r="O683" i="12"/>
  <c r="Q683" i="12"/>
  <c r="U683" i="12"/>
  <c r="G684" i="12"/>
  <c r="M684" i="12" s="1"/>
  <c r="I684" i="12"/>
  <c r="K684" i="12"/>
  <c r="O684" i="12"/>
  <c r="Q684" i="12"/>
  <c r="U684" i="12"/>
  <c r="G685" i="12"/>
  <c r="M685" i="12" s="1"/>
  <c r="I685" i="12"/>
  <c r="K685" i="12"/>
  <c r="O685" i="12"/>
  <c r="Q685" i="12"/>
  <c r="U685" i="12"/>
  <c r="G686" i="12"/>
  <c r="M686" i="12" s="1"/>
  <c r="I686" i="12"/>
  <c r="K686" i="12"/>
  <c r="O686" i="12"/>
  <c r="Q686" i="12"/>
  <c r="U686" i="12"/>
  <c r="G687" i="12"/>
  <c r="M687" i="12" s="1"/>
  <c r="I687" i="12"/>
  <c r="K687" i="12"/>
  <c r="O687" i="12"/>
  <c r="Q687" i="12"/>
  <c r="U687" i="12"/>
  <c r="G689" i="12"/>
  <c r="M689" i="12" s="1"/>
  <c r="I689" i="12"/>
  <c r="K689" i="12"/>
  <c r="O689" i="12"/>
  <c r="Q689" i="12"/>
  <c r="U689" i="12"/>
  <c r="G693" i="12"/>
  <c r="M693" i="12" s="1"/>
  <c r="I693" i="12"/>
  <c r="K693" i="12"/>
  <c r="O693" i="12"/>
  <c r="Q693" i="12"/>
  <c r="U693" i="12"/>
  <c r="G695" i="12"/>
  <c r="M695" i="12" s="1"/>
  <c r="I695" i="12"/>
  <c r="K695" i="12"/>
  <c r="O695" i="12"/>
  <c r="Q695" i="12"/>
  <c r="U695" i="12"/>
  <c r="G697" i="12"/>
  <c r="M697" i="12" s="1"/>
  <c r="I697" i="12"/>
  <c r="K697" i="12"/>
  <c r="O697" i="12"/>
  <c r="Q697" i="12"/>
  <c r="U697" i="12"/>
  <c r="G698" i="12"/>
  <c r="M698" i="12" s="1"/>
  <c r="I698" i="12"/>
  <c r="K698" i="12"/>
  <c r="O698" i="12"/>
  <c r="Q698" i="12"/>
  <c r="U698" i="12"/>
  <c r="G699" i="12"/>
  <c r="M699" i="12" s="1"/>
  <c r="I699" i="12"/>
  <c r="K699" i="12"/>
  <c r="O699" i="12"/>
  <c r="Q699" i="12"/>
  <c r="U699" i="12"/>
  <c r="G700" i="12"/>
  <c r="M700" i="12" s="1"/>
  <c r="I700" i="12"/>
  <c r="K700" i="12"/>
  <c r="O700" i="12"/>
  <c r="Q700" i="12"/>
  <c r="U700" i="12"/>
  <c r="G701" i="12"/>
  <c r="M701" i="12" s="1"/>
  <c r="I701" i="12"/>
  <c r="K701" i="12"/>
  <c r="O701" i="12"/>
  <c r="Q701" i="12"/>
  <c r="U701" i="12"/>
  <c r="G703" i="12"/>
  <c r="M703" i="12" s="1"/>
  <c r="I703" i="12"/>
  <c r="K703" i="12"/>
  <c r="O703" i="12"/>
  <c r="Q703" i="12"/>
  <c r="U703" i="12"/>
  <c r="G705" i="12"/>
  <c r="M705" i="12" s="1"/>
  <c r="I705" i="12"/>
  <c r="K705" i="12"/>
  <c r="O705" i="12"/>
  <c r="Q705" i="12"/>
  <c r="U705" i="12"/>
  <c r="U704" i="12" s="1"/>
  <c r="G706" i="12"/>
  <c r="I706" i="12"/>
  <c r="K706" i="12"/>
  <c r="O706" i="12"/>
  <c r="Q706" i="12"/>
  <c r="U706" i="12"/>
  <c r="G707" i="12"/>
  <c r="I707" i="12"/>
  <c r="K707" i="12"/>
  <c r="M707" i="12"/>
  <c r="O707" i="12"/>
  <c r="Q707" i="12"/>
  <c r="U707" i="12"/>
  <c r="G709" i="12"/>
  <c r="M709" i="12" s="1"/>
  <c r="I709" i="12"/>
  <c r="K709" i="12"/>
  <c r="O709" i="12"/>
  <c r="Q709" i="12"/>
  <c r="U709" i="12"/>
  <c r="G710" i="12"/>
  <c r="M710" i="12" s="1"/>
  <c r="I710" i="12"/>
  <c r="K710" i="12"/>
  <c r="O710" i="12"/>
  <c r="Q710" i="12"/>
  <c r="U710" i="12"/>
  <c r="G712" i="12"/>
  <c r="G711" i="12" s="1"/>
  <c r="I76" i="1" s="1"/>
  <c r="I712" i="12"/>
  <c r="K712" i="12"/>
  <c r="O712" i="12"/>
  <c r="O711" i="12" s="1"/>
  <c r="Q712" i="12"/>
  <c r="U712" i="12"/>
  <c r="G713" i="12"/>
  <c r="M713" i="12" s="1"/>
  <c r="I713" i="12"/>
  <c r="I711" i="12" s="1"/>
  <c r="K713" i="12"/>
  <c r="O713" i="12"/>
  <c r="Q713" i="12"/>
  <c r="U713" i="12"/>
  <c r="G715" i="12"/>
  <c r="M715" i="12" s="1"/>
  <c r="I715" i="12"/>
  <c r="K715" i="12"/>
  <c r="O715" i="12"/>
  <c r="Q715" i="12"/>
  <c r="U715" i="12"/>
  <c r="G722" i="12"/>
  <c r="M722" i="12" s="1"/>
  <c r="I722" i="12"/>
  <c r="K722" i="12"/>
  <c r="O722" i="12"/>
  <c r="Q722" i="12"/>
  <c r="U722" i="12"/>
  <c r="G724" i="12"/>
  <c r="M724" i="12" s="1"/>
  <c r="I724" i="12"/>
  <c r="K724" i="12"/>
  <c r="O724" i="12"/>
  <c r="Q724" i="12"/>
  <c r="U724" i="12"/>
  <c r="G725" i="12"/>
  <c r="M725" i="12" s="1"/>
  <c r="I725" i="12"/>
  <c r="K725" i="12"/>
  <c r="O725" i="12"/>
  <c r="Q725" i="12"/>
  <c r="U725" i="12"/>
  <c r="G727" i="12"/>
  <c r="I727" i="12"/>
  <c r="K727" i="12"/>
  <c r="M727" i="12"/>
  <c r="O727" i="12"/>
  <c r="Q727" i="12"/>
  <c r="U727" i="12"/>
  <c r="G729" i="12"/>
  <c r="M729" i="12" s="1"/>
  <c r="I729" i="12"/>
  <c r="K729" i="12"/>
  <c r="O729" i="12"/>
  <c r="Q729" i="12"/>
  <c r="U729" i="12"/>
  <c r="G730" i="12"/>
  <c r="M730" i="12" s="1"/>
  <c r="I730" i="12"/>
  <c r="K730" i="12"/>
  <c r="O730" i="12"/>
  <c r="Q730" i="12"/>
  <c r="U730" i="12"/>
  <c r="G732" i="12"/>
  <c r="G731" i="12" s="1"/>
  <c r="I79" i="1" s="1"/>
  <c r="I732" i="12"/>
  <c r="K732" i="12"/>
  <c r="O732" i="12"/>
  <c r="O731" i="12" s="1"/>
  <c r="Q732" i="12"/>
  <c r="U732" i="12"/>
  <c r="G733" i="12"/>
  <c r="M733" i="12" s="1"/>
  <c r="I733" i="12"/>
  <c r="I731" i="12" s="1"/>
  <c r="K733" i="12"/>
  <c r="O733" i="12"/>
  <c r="Q733" i="12"/>
  <c r="U733" i="12"/>
  <c r="G735" i="12"/>
  <c r="M735" i="12" s="1"/>
  <c r="M734" i="12" s="1"/>
  <c r="I735" i="12"/>
  <c r="I734" i="12" s="1"/>
  <c r="K735" i="12"/>
  <c r="K734" i="12" s="1"/>
  <c r="O735" i="12"/>
  <c r="O734" i="12" s="1"/>
  <c r="Q735" i="12"/>
  <c r="Q734" i="12" s="1"/>
  <c r="U735" i="12"/>
  <c r="U734" i="12" s="1"/>
  <c r="G737" i="12"/>
  <c r="G736" i="12" s="1"/>
  <c r="I81" i="1" s="1"/>
  <c r="I737" i="12"/>
  <c r="I736" i="12" s="1"/>
  <c r="K737" i="12"/>
  <c r="K736" i="12" s="1"/>
  <c r="O737" i="12"/>
  <c r="O736" i="12" s="1"/>
  <c r="Q737" i="12"/>
  <c r="Q736" i="12" s="1"/>
  <c r="U737" i="12"/>
  <c r="U736" i="12" s="1"/>
  <c r="G739" i="12"/>
  <c r="G738" i="12" s="1"/>
  <c r="I83" i="1" s="1"/>
  <c r="I739" i="12"/>
  <c r="I738" i="12" s="1"/>
  <c r="K739" i="12"/>
  <c r="K738" i="12" s="1"/>
  <c r="O739" i="12"/>
  <c r="O738" i="12" s="1"/>
  <c r="Q739" i="12"/>
  <c r="Q738" i="12" s="1"/>
  <c r="U739" i="12"/>
  <c r="U738" i="12" s="1"/>
  <c r="G741" i="12"/>
  <c r="M741" i="12" s="1"/>
  <c r="I741" i="12"/>
  <c r="K741" i="12"/>
  <c r="O741" i="12"/>
  <c r="Q741" i="12"/>
  <c r="U741" i="12"/>
  <c r="G742" i="12"/>
  <c r="M742" i="12" s="1"/>
  <c r="I742" i="12"/>
  <c r="K742" i="12"/>
  <c r="O742" i="12"/>
  <c r="Q742" i="12"/>
  <c r="U742" i="12"/>
  <c r="I20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353" i="12" l="1"/>
  <c r="I57" i="1" s="1"/>
  <c r="U731" i="12"/>
  <c r="O728" i="12"/>
  <c r="U711" i="12"/>
  <c r="Q704" i="12"/>
  <c r="I530" i="12"/>
  <c r="O301" i="12"/>
  <c r="Q234" i="12"/>
  <c r="I602" i="12"/>
  <c r="K530" i="12"/>
  <c r="I329" i="12"/>
  <c r="G301" i="12"/>
  <c r="I53" i="1" s="1"/>
  <c r="K234" i="12"/>
  <c r="O740" i="12"/>
  <c r="I740" i="12"/>
  <c r="K731" i="12"/>
  <c r="K711" i="12"/>
  <c r="O485" i="12"/>
  <c r="Q419" i="12"/>
  <c r="Q355" i="12"/>
  <c r="Q40" i="12"/>
  <c r="I419" i="12"/>
  <c r="O688" i="12"/>
  <c r="Q714" i="12"/>
  <c r="G8" i="12"/>
  <c r="I47" i="1" s="1"/>
  <c r="I16" i="1" s="1"/>
  <c r="G704" i="12"/>
  <c r="I75" i="1" s="1"/>
  <c r="O355" i="12"/>
  <c r="I355" i="12"/>
  <c r="O615" i="12"/>
  <c r="U485" i="12"/>
  <c r="K340" i="12"/>
  <c r="K238" i="12"/>
  <c r="U8" i="12"/>
  <c r="Q740" i="12"/>
  <c r="U714" i="12"/>
  <c r="U688" i="12"/>
  <c r="G688" i="12"/>
  <c r="I74" i="1" s="1"/>
  <c r="O662" i="12"/>
  <c r="Q615" i="12"/>
  <c r="K602" i="12"/>
  <c r="G560" i="12"/>
  <c r="I69" i="1" s="1"/>
  <c r="G535" i="12"/>
  <c r="I67" i="1" s="1"/>
  <c r="O530" i="12"/>
  <c r="I485" i="12"/>
  <c r="U430" i="12"/>
  <c r="I430" i="12"/>
  <c r="K430" i="12"/>
  <c r="U419" i="12"/>
  <c r="U397" i="12"/>
  <c r="I397" i="12"/>
  <c r="K397" i="12"/>
  <c r="U355" i="12"/>
  <c r="K329" i="12"/>
  <c r="U234" i="12"/>
  <c r="U131" i="12"/>
  <c r="I8" i="12"/>
  <c r="U535" i="12"/>
  <c r="I362" i="12"/>
  <c r="Q131" i="12"/>
  <c r="U740" i="12"/>
  <c r="Q728" i="12"/>
  <c r="M714" i="12"/>
  <c r="I688" i="12"/>
  <c r="U626" i="12"/>
  <c r="I626" i="12"/>
  <c r="K626" i="12"/>
  <c r="K615" i="12"/>
  <c r="U615" i="12"/>
  <c r="M602" i="12"/>
  <c r="I535" i="12"/>
  <c r="Q530" i="12"/>
  <c r="Q502" i="12"/>
  <c r="U502" i="12"/>
  <c r="G502" i="12"/>
  <c r="I65" i="1" s="1"/>
  <c r="I502" i="12"/>
  <c r="K485" i="12"/>
  <c r="G430" i="12"/>
  <c r="I63" i="1" s="1"/>
  <c r="G419" i="12"/>
  <c r="I62" i="1" s="1"/>
  <c r="G397" i="12"/>
  <c r="I60" i="1" s="1"/>
  <c r="O362" i="12"/>
  <c r="G355" i="12"/>
  <c r="I58" i="1" s="1"/>
  <c r="Q340" i="12"/>
  <c r="O329" i="12"/>
  <c r="U310" i="12"/>
  <c r="I310" i="12"/>
  <c r="K310" i="12"/>
  <c r="Q301" i="12"/>
  <c r="Q238" i="12"/>
  <c r="G234" i="12"/>
  <c r="I51" i="1" s="1"/>
  <c r="G131" i="12"/>
  <c r="I50" i="1" s="1"/>
  <c r="I131" i="12"/>
  <c r="Q77" i="12"/>
  <c r="U77" i="12"/>
  <c r="G77" i="12"/>
  <c r="I49" i="1" s="1"/>
  <c r="I77" i="12"/>
  <c r="K8" i="12"/>
  <c r="M740" i="12"/>
  <c r="M732" i="12"/>
  <c r="M731" i="12" s="1"/>
  <c r="U728" i="12"/>
  <c r="I714" i="12"/>
  <c r="M712" i="12"/>
  <c r="M711" i="12" s="1"/>
  <c r="I704" i="12"/>
  <c r="K704" i="12"/>
  <c r="K688" i="12"/>
  <c r="G626" i="12"/>
  <c r="I72" i="1" s="1"/>
  <c r="G615" i="12"/>
  <c r="I71" i="1" s="1"/>
  <c r="K560" i="12"/>
  <c r="U530" i="12"/>
  <c r="K502" i="12"/>
  <c r="M486" i="12"/>
  <c r="M485" i="12" s="1"/>
  <c r="O430" i="12"/>
  <c r="O397" i="12"/>
  <c r="Q362" i="12"/>
  <c r="O340" i="12"/>
  <c r="U340" i="12"/>
  <c r="G340" i="12"/>
  <c r="I56" i="1" s="1"/>
  <c r="Q329" i="12"/>
  <c r="G310" i="12"/>
  <c r="I54" i="1" s="1"/>
  <c r="O238" i="12"/>
  <c r="U238" i="12"/>
  <c r="G238" i="12"/>
  <c r="I52" i="1" s="1"/>
  <c r="I234" i="12"/>
  <c r="K131" i="12"/>
  <c r="K77" i="12"/>
  <c r="U40" i="12"/>
  <c r="I40" i="12"/>
  <c r="K40" i="12"/>
  <c r="M9" i="12"/>
  <c r="Q688" i="12"/>
  <c r="Q662" i="12"/>
  <c r="U662" i="12"/>
  <c r="I662" i="12"/>
  <c r="Q602" i="12"/>
  <c r="O560" i="12"/>
  <c r="G530" i="12"/>
  <c r="I66" i="1" s="1"/>
  <c r="Q430" i="12"/>
  <c r="K419" i="12"/>
  <c r="Q397" i="12"/>
  <c r="K362" i="12"/>
  <c r="U362" i="12"/>
  <c r="K355" i="12"/>
  <c r="I340" i="12"/>
  <c r="U329" i="12"/>
  <c r="I238" i="12"/>
  <c r="G40" i="12"/>
  <c r="I48" i="1" s="1"/>
  <c r="O8" i="12"/>
  <c r="K728" i="12"/>
  <c r="U560" i="12"/>
  <c r="K535" i="12"/>
  <c r="K714" i="12"/>
  <c r="G662" i="12"/>
  <c r="I73" i="1" s="1"/>
  <c r="O626" i="12"/>
  <c r="I615" i="12"/>
  <c r="O535" i="12"/>
  <c r="K740" i="12"/>
  <c r="M739" i="12"/>
  <c r="M738" i="12" s="1"/>
  <c r="Q731" i="12"/>
  <c r="I728" i="12"/>
  <c r="O714" i="12"/>
  <c r="Q711" i="12"/>
  <c r="M706" i="12"/>
  <c r="M704" i="12" s="1"/>
  <c r="O704" i="12"/>
  <c r="K662" i="12"/>
  <c r="Q626" i="12"/>
  <c r="O602" i="12"/>
  <c r="U602" i="12"/>
  <c r="G602" i="12"/>
  <c r="I70" i="1" s="1"/>
  <c r="I560" i="12"/>
  <c r="Q560" i="12"/>
  <c r="Q535" i="12"/>
  <c r="M504" i="12"/>
  <c r="M502" i="12" s="1"/>
  <c r="O502" i="12"/>
  <c r="Q485" i="12"/>
  <c r="O419" i="12"/>
  <c r="G362" i="12"/>
  <c r="I59" i="1" s="1"/>
  <c r="O310" i="12"/>
  <c r="Q310" i="12"/>
  <c r="I301" i="12"/>
  <c r="K301" i="12"/>
  <c r="O234" i="12"/>
  <c r="O131" i="12"/>
  <c r="O77" i="12"/>
  <c r="O40" i="12"/>
  <c r="Q8" i="12"/>
  <c r="AD744" i="12"/>
  <c r="G39" i="1" s="1"/>
  <c r="G40" i="1" s="1"/>
  <c r="G25" i="1" s="1"/>
  <c r="G26" i="1" s="1"/>
  <c r="F40" i="1"/>
  <c r="M662" i="12"/>
  <c r="M340" i="12"/>
  <c r="M301" i="12"/>
  <c r="M238" i="12"/>
  <c r="M310" i="12"/>
  <c r="M8" i="12"/>
  <c r="M77" i="12"/>
  <c r="M728" i="12"/>
  <c r="M688" i="12"/>
  <c r="M329" i="12"/>
  <c r="M616" i="12"/>
  <c r="M615" i="12" s="1"/>
  <c r="M536" i="12"/>
  <c r="M535" i="12" s="1"/>
  <c r="M363" i="12"/>
  <c r="M362" i="12" s="1"/>
  <c r="G740" i="12"/>
  <c r="I82" i="1" s="1"/>
  <c r="I19" i="1" s="1"/>
  <c r="M737" i="12"/>
  <c r="M736" i="12" s="1"/>
  <c r="G734" i="12"/>
  <c r="I80" i="1" s="1"/>
  <c r="G728" i="12"/>
  <c r="I78" i="1" s="1"/>
  <c r="G714" i="12"/>
  <c r="I77" i="1" s="1"/>
  <c r="M632" i="12"/>
  <c r="M626" i="12" s="1"/>
  <c r="M561" i="12"/>
  <c r="M560" i="12" s="1"/>
  <c r="G558" i="12"/>
  <c r="I68" i="1" s="1"/>
  <c r="M531" i="12"/>
  <c r="M530" i="12" s="1"/>
  <c r="M442" i="12"/>
  <c r="M430" i="12" s="1"/>
  <c r="M420" i="12"/>
  <c r="M419" i="12" s="1"/>
  <c r="G417" i="12"/>
  <c r="I61" i="1" s="1"/>
  <c r="M408" i="12"/>
  <c r="M397" i="12" s="1"/>
  <c r="M356" i="12"/>
  <c r="M355" i="12" s="1"/>
  <c r="G329" i="12"/>
  <c r="I55" i="1" s="1"/>
  <c r="M324" i="12"/>
  <c r="M236" i="12"/>
  <c r="M234" i="12" s="1"/>
  <c r="M134" i="12"/>
  <c r="M131" i="12" s="1"/>
  <c r="M62" i="12"/>
  <c r="M40" i="12" s="1"/>
  <c r="I17" i="1" l="1"/>
  <c r="H39" i="1"/>
  <c r="H40" i="1" s="1"/>
  <c r="G744" i="12"/>
  <c r="I84" i="1"/>
  <c r="I21" i="1"/>
  <c r="I39" i="1"/>
  <c r="I40" i="1" s="1"/>
  <c r="J39" i="1" s="1"/>
  <c r="J40" i="1" s="1"/>
  <c r="G28" i="1"/>
  <c r="G23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<sst xmlns="http://schemas.openxmlformats.org/spreadsheetml/2006/main" count="2535" uniqueCount="1225">
  <si>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</si>
  <si>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</si>
  <si>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</si>
  <si>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</si>
  <si>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</si>
  <si>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</si>
  <si>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</si>
  <si>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</si>
  <si>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</si>
  <si>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</si>
  <si>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</si>
  <si>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</si>
  <si>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</si>
  <si>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</si>
  <si>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</si>
  <si>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</si>
  <si>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</si>
  <si>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</si>
  <si>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</si>
  <si>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</si>
  <si>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</si>
  <si>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</si>
  <si>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</si>
  <si>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</si>
  <si>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</si>
  <si>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</si>
  <si>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</si>
  <si>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</si>
  <si>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</si>
  <si>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</si>
  <si>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</si>
  <si>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</si>
  <si>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</si>
  <si>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</si>
  <si>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</si>
  <si>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</si>
  <si>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</si>
  <si>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</si>
  <si>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</si>
  <si>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</si>
  <si>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</si>
  <si>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</si>
  <si>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</si>
  <si>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</si>
  <si>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</si>
  <si>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Rozpočet komplet k DPS červen 2019</t>
  </si>
  <si>
    <t>Obec Tršice</t>
  </si>
  <si>
    <t>50</t>
  </si>
  <si>
    <t>Tršice</t>
  </si>
  <si>
    <t>78357</t>
  </si>
  <si>
    <t>00299588</t>
  </si>
  <si>
    <t>CZ00299588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</si>
  <si>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</si>
  <si>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</si>
  <si>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</si>
  <si>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</si>
  <si>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</si>
  <si>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</si>
  <si>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</si>
  <si>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</si>
  <si>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</si>
  <si>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</si>
  <si>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</si>
  <si>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</si>
  <si>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</si>
  <si>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</si>
  <si>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</si>
  <si>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</si>
  <si>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</si>
  <si>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</si>
  <si>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</si>
  <si>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</si>
  <si>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</si>
  <si>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</si>
  <si>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</si>
  <si>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</si>
  <si>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</si>
  <si>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</si>
  <si>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</si>
  <si>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</si>
  <si>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</si>
  <si>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</si>
  <si>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</si>
  <si>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</si>
  <si>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</si>
  <si>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</si>
  <si>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</si>
  <si>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</si>
  <si>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</si>
  <si>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</si>
  <si>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</si>
  <si>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</si>
  <si>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</si>
  <si>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</si>
  <si>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</si>
  <si>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</si>
  <si>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</si>
  <si>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</si>
  <si>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</si>
  <si>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731</t>
  </si>
  <si>
    <t>Ústřední vytápění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</si>
  <si>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</si>
  <si>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</si>
  <si>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</si>
  <si>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</si>
  <si>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</si>
  <si>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</si>
  <si>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</si>
  <si>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</si>
  <si>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</si>
  <si>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</si>
  <si>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</si>
  <si>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</si>
  <si>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</si>
  <si>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</si>
  <si>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</si>
  <si>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</si>
  <si>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</si>
  <si>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</si>
  <si>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</si>
  <si>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</si>
  <si>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</si>
  <si>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</si>
  <si>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</si>
  <si>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</si>
  <si>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M22</t>
  </si>
  <si>
    <t>Montáž sdělovací a zabezp.tech</t>
  </si>
  <si>
    <t>VN</t>
  </si>
  <si>
    <t>751</t>
  </si>
  <si>
    <t>Vzduchotechnika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</si>
  <si>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</si>
  <si>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</si>
  <si>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</si>
  <si>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</si>
  <si>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</si>
  <si>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</si>
  <si>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</si>
  <si>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</si>
  <si>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</si>
  <si>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</si>
  <si>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</si>
  <si>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</si>
  <si>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</si>
  <si>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</si>
  <si>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</si>
  <si>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</si>
  <si>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</si>
  <si>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</si>
  <si>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</si>
  <si>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</si>
  <si>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</si>
  <si>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</si>
  <si>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</si>
  <si>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</si>
  <si>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</si>
  <si>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</si>
  <si>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</si>
  <si>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</si>
  <si>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132201111</t>
  </si>
  <si>
    <t>Hloubení rýh š.do 60 cm v hor.3 do 100 m3, STROJNĚ</t>
  </si>
  <si>
    <t>m3</t>
  </si>
  <si>
    <t>POL1_0</t>
  </si>
  <si>
    <t>vnitřní pasy:(11,28+11,28+2,38)*0,5*0,7*1,05</t>
  </si>
  <si>
    <t>VV</t>
  </si>
  <si>
    <t>štítový pas:12,84*0,6*1,4</t>
  </si>
  <si>
    <t>(kanalizace ležata vnitřní):56,4*0,4*1</t>
  </si>
  <si>
    <t>132301211</t>
  </si>
  <si>
    <t>Hloubení rýh š.do 200 cm hor.4 do 100 m3, STROJNĚ</t>
  </si>
  <si>
    <t>20,88*0,8*1,6+2*0,46*2*1,6+2*0,44*2*1,6</t>
  </si>
  <si>
    <t>20,88*0,8*0,8</t>
  </si>
  <si>
    <t>139601102</t>
  </si>
  <si>
    <t>Ruční výkop jam, rýh a šachet v hornině tř. 3</t>
  </si>
  <si>
    <t>(kanalizace vnitřní ležatá) v nerekonstruované části budovy:23,3*0,4*1+1,2*1,4*1,2</t>
  </si>
  <si>
    <t>174101101</t>
  </si>
  <si>
    <t>Zásyp jam, rýh, šachet se zhutněním</t>
  </si>
  <si>
    <t>174101102</t>
  </si>
  <si>
    <t>Zásyp ruční se zhutněním</t>
  </si>
  <si>
    <t>(kanalizace vnitřní ležatá):23,3*0,4*1+1,2*1,4*1,2</t>
  </si>
  <si>
    <t>162201101</t>
  </si>
  <si>
    <t>Vodorovné přemístění výkopku z hor.1-4 do 20 m</t>
  </si>
  <si>
    <t>(42,51105+45,84960+11,3360)-(22,56+11,336)</t>
  </si>
  <si>
    <t>199000002</t>
  </si>
  <si>
    <t>Poplatek za skládku horniny 1- 4</t>
  </si>
  <si>
    <t>13,2671+53,4216+15,6141</t>
  </si>
  <si>
    <t>162701109</t>
  </si>
  <si>
    <t>Příplatek k vod. přemístění hor.1-4 za další 1 km</t>
  </si>
  <si>
    <t>65,80065*10</t>
  </si>
  <si>
    <t>162701105</t>
  </si>
  <si>
    <t>Vodorovné přemístění výkopku z hor.1-4 do 10000 m</t>
  </si>
  <si>
    <t>181301101</t>
  </si>
  <si>
    <t>Rozprostření ornice, rovina, tl. do 10 cm do 500m2</t>
  </si>
  <si>
    <t>m2</t>
  </si>
  <si>
    <t>37,7*2</t>
  </si>
  <si>
    <t>171101101</t>
  </si>
  <si>
    <t>Uložení sypaniny do násypů zhutněných na 95% PS</t>
  </si>
  <si>
    <t>37,7*2*0,4</t>
  </si>
  <si>
    <t>182001112</t>
  </si>
  <si>
    <t>Plošná úprava terénu, nerovnosti do 10 cm svah 1:2</t>
  </si>
  <si>
    <t>180402112</t>
  </si>
  <si>
    <t>Založení trávníku parkového výsevem svah do 1:2</t>
  </si>
  <si>
    <t>113106221</t>
  </si>
  <si>
    <t>Rozebrání dlažeb z drobných kostek v kam. těženém</t>
  </si>
  <si>
    <t>113107112</t>
  </si>
  <si>
    <t>Odstranění podkladu pl. 200 m2,kam.těžené tl.20 cm</t>
  </si>
  <si>
    <t>215901101</t>
  </si>
  <si>
    <t>Zhutnění podloží z hornin nesoudržných do 92% PS</t>
  </si>
  <si>
    <t>274321321R00</t>
  </si>
  <si>
    <t xml:space="preserve">Železobeton základových pasů C 20/25 </t>
  </si>
  <si>
    <t>pas B1:20,883*(0,8*0,6+0,6*0,85)</t>
  </si>
  <si>
    <t>pas B2 (řez IV):12,84*(0,6*0,9+0,5*0,55)</t>
  </si>
  <si>
    <t>pas B2 (řez V):11,28*(0,5*0,85)</t>
  </si>
  <si>
    <t>pas B2 (řez IV):11,28*(0,5*0,85)</t>
  </si>
  <si>
    <t>pas B3:2,373*(0,5*0,85)</t>
  </si>
  <si>
    <t>pas B4:(8,38+2,5+6,003)*(0,7*0,9+0,6*0,55)</t>
  </si>
  <si>
    <t>patky v B4:2*(2*1,6*0,9+1,65*1*0,55)</t>
  </si>
  <si>
    <t>základ pod komín:0,56*0,56*0,85</t>
  </si>
  <si>
    <t>274361821R00</t>
  </si>
  <si>
    <t>Výztuž základ. pasů z betonářské oceli 10505 (R)</t>
  </si>
  <si>
    <t>t</t>
  </si>
  <si>
    <t>274351215</t>
  </si>
  <si>
    <t>Bednění stěn základových pasů - zřízení</t>
  </si>
  <si>
    <t>pas B1:20,88*2*0,85</t>
  </si>
  <si>
    <t>pas B2(řez IV):12,84*2*0,55</t>
  </si>
  <si>
    <t>pas B2 (řez V):11,28*2*0,55</t>
  </si>
  <si>
    <t>pas B2 (řez VI):11,28*2*0,55</t>
  </si>
  <si>
    <t>pas B3:2,373*0,55</t>
  </si>
  <si>
    <t>pas B4:(8,38+2,5+6,003)*2*0,6</t>
  </si>
  <si>
    <t>patky v B2:(1,65+0,5)*2*0,55*2</t>
  </si>
  <si>
    <t>komín:0,56*3*0,55*2</t>
  </si>
  <si>
    <t>274351292</t>
  </si>
  <si>
    <t>Odstranění bednění stěn základových pasů</t>
  </si>
  <si>
    <t>273321311</t>
  </si>
  <si>
    <t>Železobeton základových desek C 16/20 (B 20)</t>
  </si>
  <si>
    <t>259,49*0,15*1,015</t>
  </si>
  <si>
    <t>3,69*0,12*1,015</t>
  </si>
  <si>
    <t>35,8*0,12*1,015</t>
  </si>
  <si>
    <t>273321321R00</t>
  </si>
  <si>
    <t>Železobeton základových desek C 20/25</t>
  </si>
  <si>
    <t>podkaldní deska:260,52*0,15*1,015</t>
  </si>
  <si>
    <t>273351215R00</t>
  </si>
  <si>
    <t>Bednění stěn základových desek - zřízení</t>
  </si>
  <si>
    <t>obvod podkladní desky:54,05*0,3</t>
  </si>
  <si>
    <t>273351216R00</t>
  </si>
  <si>
    <t>Bednění stěn základových desek - odstranění</t>
  </si>
  <si>
    <t>273361921RT8</t>
  </si>
  <si>
    <t>Výztuž základových desek ze svařovaných sítí, průměr drátu  8,0, oka 100/100 mm KY81</t>
  </si>
  <si>
    <t>260,5156*0,00799*1,3</t>
  </si>
  <si>
    <t>271531113</t>
  </si>
  <si>
    <t>Polštář základu z kameniva hr. drceného 16-32 mm</t>
  </si>
  <si>
    <t>233,5*0,15*1,03</t>
  </si>
  <si>
    <t>281606114</t>
  </si>
  <si>
    <t>Injektáž zdiva cihlového tl. 90 cm</t>
  </si>
  <si>
    <t>m</t>
  </si>
  <si>
    <t>štítová + strany:12,5+2*5</t>
  </si>
  <si>
    <t>310239211</t>
  </si>
  <si>
    <t>Zazdívka otvorů plochy do 4 m2 cihlami na MVC, prostupy, průrazy</t>
  </si>
  <si>
    <t>311238218</t>
  </si>
  <si>
    <t>stěna čelní:(2,717*5,5+4,13*3,5)-2,3*0,25-3*1,5-3*3,25-3,88*0,25</t>
  </si>
  <si>
    <t>stěna štítová:12,489*3,5</t>
  </si>
  <si>
    <t>stěna zadní:20,782*3,25+17,112*2-1,5*2,545-2*1,5*0,75-2,3*0,25*3</t>
  </si>
  <si>
    <t>311238115R00</t>
  </si>
  <si>
    <t>1NP:</t>
  </si>
  <si>
    <t>vnitřní stěny:5,5*11,604*2-7,1*3,5-8,1*0,75-3,504*0,32-1*2,35-1,5*2,35-0,9*2,35</t>
  </si>
  <si>
    <t>dozdívka pod schodištěm:12,48*2,025</t>
  </si>
  <si>
    <t>2NP:</t>
  </si>
  <si>
    <t>štíty:12,68*6,5*0,5</t>
  </si>
  <si>
    <t>12,48*6,25*0,5*2-0,9*2,25*2-0,79*0,8*2</t>
  </si>
  <si>
    <t>vnitřní stěny:13,88*2*2+2,472*1,5</t>
  </si>
  <si>
    <t>24,588-1,5*2,1</t>
  </si>
  <si>
    <t>342248112</t>
  </si>
  <si>
    <t>1NP:0,9*3,5</t>
  </si>
  <si>
    <t>2NP:1,120*2,38</t>
  </si>
  <si>
    <t>1,05*2,2*3</t>
  </si>
  <si>
    <t>342248114</t>
  </si>
  <si>
    <t>3,69*3,5</t>
  </si>
  <si>
    <t>2,472*4,0-1,5*3</t>
  </si>
  <si>
    <t>1,312*5,26-0,9*2+15,11+2,03*1,16+1,312*3,62</t>
  </si>
  <si>
    <t>(10,04+3,14+3,54+3+13,58+4,2*3+2,5+3,38+1,9)*2,75</t>
  </si>
  <si>
    <t>-3*1*2-4*0,9*2-3*0,8*2</t>
  </si>
  <si>
    <t>3*2,6+3,54*2,75</t>
  </si>
  <si>
    <t>342948111</t>
  </si>
  <si>
    <t>Ukotvení příček k cihel.konstr. kotvami na hmožd.</t>
  </si>
  <si>
    <t>8*3,3+4*5,5</t>
  </si>
  <si>
    <t>317168131R00</t>
  </si>
  <si>
    <t>kus</t>
  </si>
  <si>
    <t>překlad R3:6*4</t>
  </si>
  <si>
    <t>317168133R00</t>
  </si>
  <si>
    <t>překld R4:2*4</t>
  </si>
  <si>
    <t>317168122R00</t>
  </si>
  <si>
    <t>překlad R1:11</t>
  </si>
  <si>
    <t>317168124R00</t>
  </si>
  <si>
    <t>překald R2:1</t>
  </si>
  <si>
    <t>317238121</t>
  </si>
  <si>
    <t>Nadezdívka překladů š. 140 mm na MVC 5</t>
  </si>
  <si>
    <t>11*1,25+1*1,75</t>
  </si>
  <si>
    <t>330321410R00</t>
  </si>
  <si>
    <t>Beton sloupů a pilířů železový C 25/30</t>
  </si>
  <si>
    <t>sloup A1 - 1 ks:1,1*0,4*4,7</t>
  </si>
  <si>
    <t>sloup A2 - 2 ks:0,9*0,4*4,75*2</t>
  </si>
  <si>
    <t>sloup A3 - 1ks:0,235*0,4*4,75</t>
  </si>
  <si>
    <t>331361821R00</t>
  </si>
  <si>
    <t>Výztuž sloupů hranatých z betonář. oceli 10505 (R)</t>
  </si>
  <si>
    <t>331351101R00</t>
  </si>
  <si>
    <t>Bednění sloupů čtyřúhelníkového průřezu - zřízení</t>
  </si>
  <si>
    <t>sloup A1 - 1 ks:(1,1+0,4)*2*4,75</t>
  </si>
  <si>
    <t>sloup A2 - 2ks:(0,9+0,4)*2*4,75*2</t>
  </si>
  <si>
    <t>sloup A3 - 1ks:(0,5*2+0,4)*4,75</t>
  </si>
  <si>
    <t>331351102R00</t>
  </si>
  <si>
    <t>Bednění sloupů čtyřúhelníkového průřezu-odstranění</t>
  </si>
  <si>
    <t>347016133</t>
  </si>
  <si>
    <t>Předstěna SDK,tl.115mm, ocel.kce CW, 1x RBI 12,5mm</t>
  </si>
  <si>
    <t>(0,156+2,89)*1,1+(0,156*2,89)</t>
  </si>
  <si>
    <t>(3,57+1,2+1,16)*2,1</t>
  </si>
  <si>
    <t>314241102R00</t>
  </si>
  <si>
    <t>314241202R00</t>
  </si>
  <si>
    <t>314241313R00</t>
  </si>
  <si>
    <t>411127128R00</t>
  </si>
  <si>
    <t>411127528R00</t>
  </si>
  <si>
    <t>411127125R00</t>
  </si>
  <si>
    <t>411127328R00</t>
  </si>
  <si>
    <t>411321414R00</t>
  </si>
  <si>
    <t>Stropy deskové ze železobetonu C 25/30</t>
  </si>
  <si>
    <t>strop vstupu - deska D1:(9,04*2,47-1,31*3,805)*0,15</t>
  </si>
  <si>
    <t>věnec k desce D1:0,3*0,32*12,404+2*0,4*0,32*3,033+0,26*0,32*12,404+3,15*0,14*0,42</t>
  </si>
  <si>
    <t>411321315R00</t>
  </si>
  <si>
    <t>Stropy deskové ze železobetonu C 20/25</t>
  </si>
  <si>
    <t>dobetonávky šikméh ostropu střechy:2,8</t>
  </si>
  <si>
    <t>411361821R00</t>
  </si>
  <si>
    <t>Výztuž stropů z betonářské oceli 10505(R)</t>
  </si>
  <si>
    <t>deska D1:0,268</t>
  </si>
  <si>
    <t>dobetonávka střešní roviny:0,2</t>
  </si>
  <si>
    <t>411361921RT8</t>
  </si>
  <si>
    <t>Výztuž stropů svařovanou sítí , průměr drátu  8,0, oka 100/100 mm KY81</t>
  </si>
  <si>
    <t>411361921RT9</t>
  </si>
  <si>
    <t>Výztuž stropů svařovanou sítí , průměr drátu  8,0, oka 150/150 mm KY80</t>
  </si>
  <si>
    <t>411351211R00</t>
  </si>
  <si>
    <t>Bednění stropů deskových, podepření, do 5,9m, 5kPa</t>
  </si>
  <si>
    <t>střecha panely dobetonávka:(2+2)*2,472+3</t>
  </si>
  <si>
    <t>deska D1:17,26</t>
  </si>
  <si>
    <t>411351212R00</t>
  </si>
  <si>
    <t>Odstranění bednění stropů deskových do 5,9m, 5kPa</t>
  </si>
  <si>
    <t>411351801R00</t>
  </si>
  <si>
    <t>Bednění čel stropních desek, zřízení</t>
  </si>
  <si>
    <t>čelo desky D1:1,16+3,805+1,31</t>
  </si>
  <si>
    <t>411351802R00</t>
  </si>
  <si>
    <t>Bednění čel stropních desek, odstranění</t>
  </si>
  <si>
    <t>411354173</t>
  </si>
  <si>
    <t>Podpěrná konstr. stropů do 12 kPa - zřízení</t>
  </si>
  <si>
    <t>deska D1:17,27</t>
  </si>
  <si>
    <t>střešní rovina:(1,75+1,32)*2,472</t>
  </si>
  <si>
    <t>411354174</t>
  </si>
  <si>
    <t>Podpěrná konstr. stropů do 12 kPa - odstranění</t>
  </si>
  <si>
    <t>413321414R00</t>
  </si>
  <si>
    <t>Nosníky z betonu železového C 25/30</t>
  </si>
  <si>
    <t>nosník R5 - 4 ks:2,3*0,4*0,25*4</t>
  </si>
  <si>
    <t>Nosník R6 - 1 ks:14,685*0,4*0,5</t>
  </si>
  <si>
    <t>Nosník R7 - 1 ks:(0,4*0,25+0,19*0,32)*3,88</t>
  </si>
  <si>
    <t>Nosník R8 - 1 ks:8,1*0,3*0,75</t>
  </si>
  <si>
    <t>413361821R00</t>
  </si>
  <si>
    <t>Výztuž nosníků z betonářské oceli 10505(R)</t>
  </si>
  <si>
    <t>Nosník R5 - 4 ks:0,075*4</t>
  </si>
  <si>
    <t>Nosník R6 - 1 ks:0,395</t>
  </si>
  <si>
    <t>Nosník R7 - 1 ks:0,140</t>
  </si>
  <si>
    <t>Nosník R8 - 1ks:0,130</t>
  </si>
  <si>
    <t>413351107R00</t>
  </si>
  <si>
    <t>Bednění nosníků - zřízení</t>
  </si>
  <si>
    <t>Nosník R5 - 4 ks:(2,3*2*0,25+1,5*0,4)*4</t>
  </si>
  <si>
    <t>Nosník R6 - 1 ks:14,685*0,5*2+3,6*0,4*3</t>
  </si>
  <si>
    <t>Nosník R7 - 1 ks:3,88*0,57+3,88*0,25+3*0,4</t>
  </si>
  <si>
    <t>Nosník R8 - 1 ks:8,1*0,75*2+7,1*0,3</t>
  </si>
  <si>
    <t>413351108R00</t>
  </si>
  <si>
    <t>Bednění nosníků - odstranění</t>
  </si>
  <si>
    <t>413351211R00</t>
  </si>
  <si>
    <t>Podpěrná konstr.nosníků do 4 m,do 5 kPa - zřízení</t>
  </si>
  <si>
    <t>Nosník R5 - 4 ks:1,5*0,4*4</t>
  </si>
  <si>
    <t>Nosník R6 - 1 ks:3,6*0,4*3</t>
  </si>
  <si>
    <t>Nosník R7 - 1 ks:3*0,4</t>
  </si>
  <si>
    <t>Nosník R8 - 1 ks:7,1*0,3</t>
  </si>
  <si>
    <t>413351212R00</t>
  </si>
  <si>
    <t>Podpěrná konstr.nosníků do 4 m,5 kPa - odstranění</t>
  </si>
  <si>
    <t>413351231R00</t>
  </si>
  <si>
    <t>Příplatek k podpěr.kci výšky 4-6 m,5 kPa - zřízení</t>
  </si>
  <si>
    <t>413351232R00</t>
  </si>
  <si>
    <t>Příplatek k podpěr.kci výšky 4-6 m,5 kPa - odstran</t>
  </si>
  <si>
    <t>417321315R00</t>
  </si>
  <si>
    <t>Ztužující pásy a věnce z betonu železového C 20/25</t>
  </si>
  <si>
    <t>Věnec V1 - 2 ks:17,112*0,4*0,25*2</t>
  </si>
  <si>
    <t>Věnec V2:4,04*0,3*0,32</t>
  </si>
  <si>
    <t>Věnec V3:12,684*0,4*0,32</t>
  </si>
  <si>
    <t>Věnec V4 - 2 ks:13,58*(0,4*0,25+0,19*0,32)*2</t>
  </si>
  <si>
    <t>Věnev V5:12,684*0,3*0,32</t>
  </si>
  <si>
    <t>Věnec V6:4,07*(0,4*0,25+0,19*0,32)</t>
  </si>
  <si>
    <t>Věnec příčky podkroví:(12,78+3,44+13,59+4,2*3+6,02+1,4)*(0,14*0,32)</t>
  </si>
  <si>
    <t>Věnec přízemí zádveří:2,6*0,14*0,25</t>
  </si>
  <si>
    <t>417361821R00</t>
  </si>
  <si>
    <t>Výztuž ztužujících pásů a věnců z oceli 10505(R)</t>
  </si>
  <si>
    <t>Věnec V1 - V6:0,7</t>
  </si>
  <si>
    <t>věnec příčky podkroví:0,125</t>
  </si>
  <si>
    <t>přízemí příčka zádveří:0,050</t>
  </si>
  <si>
    <t>417351115R00</t>
  </si>
  <si>
    <t>Bednění ztužujících pásů a věnců - zřízení</t>
  </si>
  <si>
    <t>obedběbí panelů střechy:11,459*0,4*2</t>
  </si>
  <si>
    <t>obednění desky D1:(12,404+3,073*2+6,405+2,472+2,6)*0,5+(9,004+2,472+5,194)*0,35+(3,15+0,14+3,15+0,14)*0,6</t>
  </si>
  <si>
    <t>Věnec V1 - 2 ks:17,112*0,25*2*2</t>
  </si>
  <si>
    <t>Věnec V2:4,04*0,32*2</t>
  </si>
  <si>
    <t>Věnec V3:12,684*0,32*2</t>
  </si>
  <si>
    <t>Věnec V4 - 2 ks:13,58*(0,25+0,57)*2</t>
  </si>
  <si>
    <t>Věnec V5:12,684*0,32*2</t>
  </si>
  <si>
    <t>Věnec V6:4,07*(0,25+0,57)</t>
  </si>
  <si>
    <t>Věnec příčkovky podkroví:0,32*(12,78+3,44+13,59+4,2*3+6,02+1,9)*2</t>
  </si>
  <si>
    <t>příčka zádveří věnec:2,6*0,25*2</t>
  </si>
  <si>
    <t>417351116R00</t>
  </si>
  <si>
    <t>Bednění ztužujících pásů a věnců - odstranění</t>
  </si>
  <si>
    <t>411133904</t>
  </si>
  <si>
    <t>Montáž str.panelů z př.bet.Spiroll, H do 18 m, 7 t</t>
  </si>
  <si>
    <t>59346818R</t>
  </si>
  <si>
    <t>POL3_0</t>
  </si>
  <si>
    <t>430321414R00</t>
  </si>
  <si>
    <t>Beton schodišťových konstrukcí železový C 25/30</t>
  </si>
  <si>
    <t>nástupní rameno:5,16*1,16*0,18</t>
  </si>
  <si>
    <t>meziipodesta:5,977*1,16*0,18</t>
  </si>
  <si>
    <t>výstupní rameno:1,6*2,7*0,15</t>
  </si>
  <si>
    <t>430361821R00</t>
  </si>
  <si>
    <t>Výztuž schodišťových konstrukcí z ocelí 10505(R)</t>
  </si>
  <si>
    <t>430361921RT9</t>
  </si>
  <si>
    <t>Výztuž schodišťových konstrukcí svařovanou sítí, průměr drátu  8,0, oka 150/150 mm KY80</t>
  </si>
  <si>
    <t>431351121R00</t>
  </si>
  <si>
    <t>Bednění podest a podstup.desek přímočar.- zřízení</t>
  </si>
  <si>
    <t>nástupní rameno:5,16*1,16</t>
  </si>
  <si>
    <t>mezipodesta:2,472*1,35</t>
  </si>
  <si>
    <t>výstupní rameno:5,977*1,16</t>
  </si>
  <si>
    <t>431351122R00</t>
  </si>
  <si>
    <t>Bednění podest a podstup.desek přímočar.odstranění</t>
  </si>
  <si>
    <t>433351138</t>
  </si>
  <si>
    <t>Příplatek za podpěrnou konstr. schodnic - zřízení</t>
  </si>
  <si>
    <t>433351139</t>
  </si>
  <si>
    <t>Příplatek za podpěrnou konstr. schodnic-odstranění</t>
  </si>
  <si>
    <t>434311114</t>
  </si>
  <si>
    <t>Stupně dusané na terén, na desku, z betonu C 16/20</t>
  </si>
  <si>
    <t>33*1,16</t>
  </si>
  <si>
    <t>434351141</t>
  </si>
  <si>
    <t>Bednění stupňů přímočarých - zřízení</t>
  </si>
  <si>
    <t>(0,22+0,29)*1,16*33</t>
  </si>
  <si>
    <t>434351142</t>
  </si>
  <si>
    <t>Bednění stupňů přímočarých - odstranění</t>
  </si>
  <si>
    <t>447115134RZ1</t>
  </si>
  <si>
    <t>Podkroví SDK,OK CD, st.třmen,izolace,1xRFI tl.15, bez dodávky a montáže izolace</t>
  </si>
  <si>
    <t>spec1</t>
  </si>
  <si>
    <t>protipožární půdní vylez roz. 70cm x 120cm, označení 13/IO</t>
  </si>
  <si>
    <t>416021121</t>
  </si>
  <si>
    <t>Podhledy SDK, kovová.kce CD. 1x deska RB 12,5 mm</t>
  </si>
  <si>
    <t>místnost 1.08:1,16*4,327+8,59028</t>
  </si>
  <si>
    <t>místnost 1.09:4,945</t>
  </si>
  <si>
    <t>místnost 1.07:3,53</t>
  </si>
  <si>
    <t>596811111</t>
  </si>
  <si>
    <t>Napojení stávající zpevněné plochy na nové, otvory, ,  a vstupy, zapravení koll. objektu</t>
  </si>
  <si>
    <t>564871111</t>
  </si>
  <si>
    <t>Podklad ze štěrkodrti po zhutnění tloušťky 25 cm</t>
  </si>
  <si>
    <t>597097111</t>
  </si>
  <si>
    <t>610991111</t>
  </si>
  <si>
    <t>Zakrývání výplní vnitřních otvorů</t>
  </si>
  <si>
    <t>611401924</t>
  </si>
  <si>
    <t>Příplatek za sklon stropů 15-30 st.- štukové pl.hl</t>
  </si>
  <si>
    <t>sšikmá část strop nad schodištěm 2NP:(3,43+1,31)*2,47</t>
  </si>
  <si>
    <t>schodiště v 1NP místnost 1.06:1,3*1,51</t>
  </si>
  <si>
    <t>611473112</t>
  </si>
  <si>
    <t>Omítka vnitřní stropů ze suché směsi, štuková</t>
  </si>
  <si>
    <t>1NP:208,59</t>
  </si>
  <si>
    <t>2NP:10,023+8,8127*1,367-6*0,55*0,98</t>
  </si>
  <si>
    <t>612473181R00</t>
  </si>
  <si>
    <t>Omítka vnitř.zdiva ze suché směsi, hladká, strojně</t>
  </si>
  <si>
    <t>místnost 1.01:16,9*2,55-0,8*2+0,1*(2+2+0,8)+0,3*0,24*2-1,5*0,3</t>
  </si>
  <si>
    <t>místnost 1.03 - 1.05:15,934*2,8-1,5*2,5+0,24*(2,5+1,5+2,5)-1*2,3+0,14*(1+2,3+2,3)-1,5*2,3+0,14*(2,3+2,3+1,5)</t>
  </si>
  <si>
    <t>místnost 1.07:8,365*2,55-0,9*2,3+0,02*(2,3+0,9+2,3)</t>
  </si>
  <si>
    <t>místnost 2.03:16,318*2,15+2*2,0635-2,89*1,15-0,9*2,15+0,02*(2,15+0,9+2,15)</t>
  </si>
  <si>
    <t>místnost 2.04:2,648*2,15+2*2,0635-0,8*2,15+0,02*(2,15+0,8+2,15)</t>
  </si>
  <si>
    <t>místnost 2.05:7,12*2,15-0,8*2,15*2+2*0,02*(2,15+0,8+2,15)</t>
  </si>
  <si>
    <t>místnost 2.06:2,609*2,15+2*2,0635-0,8*2,15+0,02*(2,15+0,8+2,15)</t>
  </si>
  <si>
    <t>místnost 2.07:6,04*2,15-2*0,8*2,15+2*0,02*(2,15+0,8+2,15)</t>
  </si>
  <si>
    <t>místnost 2.08:5,999*2,15-2*0,8*2,15+2*0,02*(2,15+0,8+2,15)</t>
  </si>
  <si>
    <t>612473186</t>
  </si>
  <si>
    <t>Příplatek za zabudované rohovníky</t>
  </si>
  <si>
    <t>613901112</t>
  </si>
  <si>
    <t>Ubroušení výstupků betonu po odbednění pilířů</t>
  </si>
  <si>
    <t>612473182R00</t>
  </si>
  <si>
    <t>Omítka vnitř.zdiva ze such.směsi, štuková, strojně</t>
  </si>
  <si>
    <t>místnost 1.01:16,9*0,95-1,5*0,45+(0,45+0,45+1,5)*0,24</t>
  </si>
  <si>
    <t>místnost 1.02:16,084*3,5-3*3,25</t>
  </si>
  <si>
    <t>místnost 1.03 - 1.05:50,368*5,5-38,3132-7,1*3,5-3,6*3,75*3-0,9*2,3+0,14*(2,3+0,9+2,3)</t>
  </si>
  <si>
    <t>místnost 1.06:10,345*2,77-1*2,3+0,14*(2,3+1+2,3)-1,5*0,75+0,24*(0,75+1,5+0,75)</t>
  </si>
  <si>
    <t>místnost 1.07:8,365*3,5-19,37075</t>
  </si>
  <si>
    <t>místnost 1.08:10,737*3,7+11,888+19,033+2,172*2,895+10,6273+3,7365+0,14*2,123-0,9*2,3+0,02*(2,3+0,9+2,3)-1,5*3,3+0,02*(3,3+1,5+3,3)-1,5*2,3+0,14*(2,3+1,5+2,3)</t>
  </si>
  <si>
    <t>místnost 1.09:8,945*3,7-1,5*3,3+0,02*(3,3+1,5+3,3)-1,5*3,25+0,24*(3,25+1,5+3,25)</t>
  </si>
  <si>
    <t>místnost 2.01:24,076649*2+(1,814+0,3596)*2,47-0,94*2,17+0,1*(2,17+0,94+2,17)-1,5*2,17+0,14*(2,17+1,5+2,17)</t>
  </si>
  <si>
    <t>místnost 2.02:9,988*2,82+2,365*0,976*2+3,54*1,91-1*2,17+0,02*(2,17+1+2,17)-0,9*2,17+0,02*(2,17+0,9+2,17)</t>
  </si>
  <si>
    <t>místnost 2.03:10,018*0,67+2*0,2396</t>
  </si>
  <si>
    <t>místnost 2.04:2,648*0,67+2*0,2396</t>
  </si>
  <si>
    <t>místnost 2.05:7,12*0,67</t>
  </si>
  <si>
    <t>místnost 2.06:2,609*0,67+2*0,2396</t>
  </si>
  <si>
    <t>místnost 2.07:6,040*0,67</t>
  </si>
  <si>
    <t>místnost 2.08:5,999*0,67</t>
  </si>
  <si>
    <t>místnost 2.09:10,022*2,82+2*0,976*2,365+1,91*3,57-0,9*2,15+0,02*(2,15+0,9+2,15)</t>
  </si>
  <si>
    <t>místnost 2.10:31,16*2,82-2*0,8*2,15+2*0,02*(2,15+0,8+2,15)-2*0,9*2,15+2*0,02*(2,15+0,9+2,15)-0,94*2,15+0,14*(0,94+2,15+2,15)-2*1*2,15+2*0,02*(1+2,15+2,15)*1,5*2,15+0,14*(2,15+1,5+2,15)</t>
  </si>
  <si>
    <t>místnost 2.11:7,877*2,82+9,5*1,724+2*2,67126-1*2,15+0,02*(2,15+1+2,15)</t>
  </si>
  <si>
    <t>místnsot 2.12:5,995*2,82+3,94*1,724+2*2,67126-0,9*2,15+0,02*(2,15+0,9+2,15)</t>
  </si>
  <si>
    <t>612473185R00</t>
  </si>
  <si>
    <t>Příplatek za zabudované omítníky v ploše stěn</t>
  </si>
  <si>
    <t>hladká omítka:181,21355</t>
  </si>
  <si>
    <t>štuková omítka:672,36983</t>
  </si>
  <si>
    <t>612473186R00</t>
  </si>
  <si>
    <t>Příplatek za zabudované rohovníky, stěny</t>
  </si>
  <si>
    <t>místnost 1.01:2+2+0,8+0,75+0,75+1,5+2*3,2</t>
  </si>
  <si>
    <t>místnost 1.02:3,2</t>
  </si>
  <si>
    <t>místnost 1.03 - 1.05:3,2+2,02+2,02+0,9+2,02+1,5+2,02+2,02+1+2,02+2,25+1,5+2,25</t>
  </si>
  <si>
    <t>místnost 1.06:2+1+2+0,75+1,5+0,75</t>
  </si>
  <si>
    <t>místnost 1.07:2+0,9+2</t>
  </si>
  <si>
    <t>místnost 1.08:2+1,5+2+3,3+3+3+1,5+2+2+0,9+2,12+2,12</t>
  </si>
  <si>
    <t>místnost 1.09:3+1,5+3+2,95+1,5+2,95</t>
  </si>
  <si>
    <t>místnost 2.01:2,02+2,02+0,94+2,02+1,5+2,02</t>
  </si>
  <si>
    <t>místnost 2.02:2+1+2+2+0,9+2</t>
  </si>
  <si>
    <t>místnost 2.09:2+0,9+2+2,67</t>
  </si>
  <si>
    <t>místnost 2.10:(2+0,8+2)*2+(2+0,9+2)*2+0,94+2+2+(1+2+2)*2+1,5+2+2</t>
  </si>
  <si>
    <t>místnost 2.11:2+1+2</t>
  </si>
  <si>
    <t>místnost 2.12:2+0,9+2</t>
  </si>
  <si>
    <t>622300151</t>
  </si>
  <si>
    <t>Montáž soklové lišty</t>
  </si>
  <si>
    <t>55-3*3,4-2*1,5</t>
  </si>
  <si>
    <t>622325735</t>
  </si>
  <si>
    <t>622325332</t>
  </si>
  <si>
    <t>620991121</t>
  </si>
  <si>
    <t>Zakrývání výplní vnějších otvorů z lešení</t>
  </si>
  <si>
    <t>2*1,5*0,75+1,5*2,2+1,5*2,95+3*3,4*4,45+3*2,95</t>
  </si>
  <si>
    <t>622325121</t>
  </si>
  <si>
    <t>56,6*0,8</t>
  </si>
  <si>
    <t>632441491</t>
  </si>
  <si>
    <t>Broušení anhydritových potěrů</t>
  </si>
  <si>
    <t>1NP:14,24+18,7+4,95</t>
  </si>
  <si>
    <t>2NP:125</t>
  </si>
  <si>
    <t>632441121</t>
  </si>
  <si>
    <t>632441122</t>
  </si>
  <si>
    <t>1NP:(14,24+18,7+4,95)*3</t>
  </si>
  <si>
    <t/>
  </si>
  <si>
    <t>631313511RM1</t>
  </si>
  <si>
    <t xml:space="preserve">Mazanina betonová tl. 8 - 12 cm C 12/15, z betonu prostého </t>
  </si>
  <si>
    <t>zapravení podlahy vedení kanalizace v neřešené části budovy:18,7*0,5*0,12</t>
  </si>
  <si>
    <t>631315711</t>
  </si>
  <si>
    <t>Mazanina betonová tl. 12 - 24 cm C 25/30  (B 30), , , vyztužená ocelovými vlákny 30 kg/m3</t>
  </si>
  <si>
    <t>187,777*0,2</t>
  </si>
  <si>
    <t>631316211</t>
  </si>
  <si>
    <t>Povrchový vsyp na betonové podlahy strojně hlazený, , , posypová směs s křemíkem</t>
  </si>
  <si>
    <t>639571215</t>
  </si>
  <si>
    <t>Okapový chodník podél budovy z kačírku tl. 150 mm</t>
  </si>
  <si>
    <t>35*0,5</t>
  </si>
  <si>
    <t>639571311</t>
  </si>
  <si>
    <t>Okapový chodník - textilie proti prorůstání 45g/m2</t>
  </si>
  <si>
    <t>642942111</t>
  </si>
  <si>
    <t>Osazení zárubní dveřních ocelových, pl. do 2,5 m2</t>
  </si>
  <si>
    <t>55330307</t>
  </si>
  <si>
    <t>Zárubeň ocelová H 95   900x1970x95 L</t>
  </si>
  <si>
    <t>55330308</t>
  </si>
  <si>
    <t>Zárubeň ocelová H 95   900x1970x95 P</t>
  </si>
  <si>
    <t>55330305</t>
  </si>
  <si>
    <t>Zárubeň ocelová H 95   800x1970x95 L</t>
  </si>
  <si>
    <t>55330306</t>
  </si>
  <si>
    <t>Zárubeň ocelová H 95   800x1970x95 P</t>
  </si>
  <si>
    <t>55330303</t>
  </si>
  <si>
    <t>Zárubeň ocelová H 95   700x1970x95 L</t>
  </si>
  <si>
    <t>55330304</t>
  </si>
  <si>
    <t>Zárubeň ocelová H 95   700x1970x95 P</t>
  </si>
  <si>
    <t>642942221</t>
  </si>
  <si>
    <t>Osazení zárubní dveřních ocelových, pl. do 4,5 m2</t>
  </si>
  <si>
    <t>55330312</t>
  </si>
  <si>
    <t>Zárubeň ocelová H 95   1450x1970x95</t>
  </si>
  <si>
    <t>648951411</t>
  </si>
  <si>
    <t>Osazení parapetních desek dřevěných š. do 25 cm, ,,  včetně dodávky parapetní desky š. 20 cm</t>
  </si>
  <si>
    <t>894431112R00</t>
  </si>
  <si>
    <t>28697121.AR</t>
  </si>
  <si>
    <t>28697161R</t>
  </si>
  <si>
    <t>Těsnění pro šachtové dno DN=600 mm</t>
  </si>
  <si>
    <t>28697122.AR</t>
  </si>
  <si>
    <t>Roura šachtová korugovaná  bez hrdla 600/3000 mm</t>
  </si>
  <si>
    <t>28697159R</t>
  </si>
  <si>
    <t>Poklop PE A15 do šachtové roury D=600 mm 1,5 T, s těsněním</t>
  </si>
  <si>
    <t>871353121</t>
  </si>
  <si>
    <t>Montáž trub z plastu, gumový kroužek, DN 200, , , včetně dodávky trub PVC hrdlových 200x4,9x5000</t>
  </si>
  <si>
    <t>894432111</t>
  </si>
  <si>
    <t>Osazení plastové šachty revizní prům.315 mm, Wavin</t>
  </si>
  <si>
    <t>28697104R</t>
  </si>
  <si>
    <t>Dno šachtové pro KG 315/150 mm přímý tok T1 PP</t>
  </si>
  <si>
    <t>2865470-1</t>
  </si>
  <si>
    <t>Klapka zpětná  D 160</t>
  </si>
  <si>
    <t xml:space="preserve">ks    </t>
  </si>
  <si>
    <t>28697140.1</t>
  </si>
  <si>
    <t>Roura šachtová korugovaná  bez hrdla 315/3000 mm</t>
  </si>
  <si>
    <t>28697143</t>
  </si>
  <si>
    <t>Poklop pachotěsný s madlem 315 mm PP h=95 mm</t>
  </si>
  <si>
    <t>28697149.6</t>
  </si>
  <si>
    <t>Roura šach. teleskop.bez hrdla a těsnění 315/750mm</t>
  </si>
  <si>
    <t>916561111</t>
  </si>
  <si>
    <t>Osazení záhon.obrubníků do lože z B 12,5 s opěrou,, ,  včetně obrubníku   50/5/20 cm</t>
  </si>
  <si>
    <t>941940031</t>
  </si>
  <si>
    <t>Montáž lešení leh.řad.s podlahami,š.1,2 m, H 10 m</t>
  </si>
  <si>
    <t>22*4+18*3+22*2+17*3+13*8*2+10*3*2</t>
  </si>
  <si>
    <t>941941192</t>
  </si>
  <si>
    <t>Příplatek za každý měsíc použití lešení k pol.1032</t>
  </si>
  <si>
    <t>505*2</t>
  </si>
  <si>
    <t>941955004</t>
  </si>
  <si>
    <t>Lešení lehké pomocné, výška podlahy do 3,5 m</t>
  </si>
  <si>
    <t>941941841</t>
  </si>
  <si>
    <t>Demontáž lešení leh.řad.s podlahami,š.1,2 m,H 10 m</t>
  </si>
  <si>
    <t>961022311</t>
  </si>
  <si>
    <t>Bourání základů ze zdiva smíšeného</t>
  </si>
  <si>
    <t>54*0,83*1,6</t>
  </si>
  <si>
    <t>962032231</t>
  </si>
  <si>
    <t>Bourání zdiva z cihel pálených na MVC</t>
  </si>
  <si>
    <t>54,1*0,83*3,95</t>
  </si>
  <si>
    <t>10,85*0,359*3,72</t>
  </si>
  <si>
    <t>10,82*0,32*3,47</t>
  </si>
  <si>
    <t>10,85*0,31*3,38</t>
  </si>
  <si>
    <t>10,75*0,23*3,16</t>
  </si>
  <si>
    <t>2,414*0,36*3,16</t>
  </si>
  <si>
    <t>962031133</t>
  </si>
  <si>
    <t>Bourání příček cihelných tl. 15 cm</t>
  </si>
  <si>
    <t>3,65*0,16*3,7</t>
  </si>
  <si>
    <t>(2,41+2,39+0,8)*0,1*3,6</t>
  </si>
  <si>
    <t>963012510</t>
  </si>
  <si>
    <t>Bourání stropů z desek žb. š. 30 cm, tl. do 14 cm</t>
  </si>
  <si>
    <t>166*0,12</t>
  </si>
  <si>
    <t>964072321</t>
  </si>
  <si>
    <t>Vybourání nosníků ze zdi smíšené dl. 6 m, 20 kg/m</t>
  </si>
  <si>
    <t>11*4,6*0,0143</t>
  </si>
  <si>
    <t>11*4,4*0,0143</t>
  </si>
  <si>
    <t>11*4,1*0,0143</t>
  </si>
  <si>
    <t>11*2,8*0,0143</t>
  </si>
  <si>
    <t>965042241</t>
  </si>
  <si>
    <t>Bourání mazanin betonových tl. nad 10 cm, nad 4 m2, , , sbíječka  tl. mazaniny 10 - 15 cm</t>
  </si>
  <si>
    <t>51,2*0,15</t>
  </si>
  <si>
    <t>149,36*0,12</t>
  </si>
  <si>
    <t>968061112</t>
  </si>
  <si>
    <t>Vyvěšení dřevěných okenních křídel pl. do 1,5 m2</t>
  </si>
  <si>
    <t>968062245</t>
  </si>
  <si>
    <t>Vybourání dřevěných rámů oken jednoduch. pl. 2 m2</t>
  </si>
  <si>
    <t>0,82*0,6*2</t>
  </si>
  <si>
    <t>1,35*1,58</t>
  </si>
  <si>
    <t>1,1*1,47</t>
  </si>
  <si>
    <t>968071137</t>
  </si>
  <si>
    <t>Vyvěšení, zavěšení kovových křídel vrat nad 4 m2</t>
  </si>
  <si>
    <t>968061125</t>
  </si>
  <si>
    <t>Vyvěšení dřevěných dveřních křídel pl. do 2 m2</t>
  </si>
  <si>
    <t>968072455</t>
  </si>
  <si>
    <t>Vybourání kovových dveřních zárubní pl. do 2 m2</t>
  </si>
  <si>
    <t>1,5*2,05+0,6*2*2+0,8*2*3</t>
  </si>
  <si>
    <t>968072559</t>
  </si>
  <si>
    <t>Vybourání kovových vrat plochy nad 5 m2</t>
  </si>
  <si>
    <t>3,22*3+3,37*3,275+3,38*3,275+3,05*2,88+2,07*2,88</t>
  </si>
  <si>
    <t>969011121</t>
  </si>
  <si>
    <t>Vybourání vodovod., plynového vedení DN do 52 mm</t>
  </si>
  <si>
    <t>979082111</t>
  </si>
  <si>
    <t>Vnitrostaveništní doprava suti do 10 m</t>
  </si>
  <si>
    <t>676,7+5,08+2,056+18,02+8,17</t>
  </si>
  <si>
    <t>979082121</t>
  </si>
  <si>
    <t>Příplatek k vnitrost. dopravě suti za dalších 5 m</t>
  </si>
  <si>
    <t>(676,7+5,08+2,056+18,02+8,17)*3</t>
  </si>
  <si>
    <t>979081111</t>
  </si>
  <si>
    <t>Odvoz suti a vybour. hmot na skládku do 1 km</t>
  </si>
  <si>
    <t>979081121</t>
  </si>
  <si>
    <t>Příplatek k odvozu za každý další 1 km</t>
  </si>
  <si>
    <t>(676,7+5,08+2,056+18,02+8,17)*12</t>
  </si>
  <si>
    <t>979990105</t>
  </si>
  <si>
    <t>Poplatek za skládku suti - cihelné výrobky</t>
  </si>
  <si>
    <t>676,2+2,06+5,98-100</t>
  </si>
  <si>
    <t>979990161</t>
  </si>
  <si>
    <t>Poplatek za skládku suti - dřevo</t>
  </si>
  <si>
    <t>979990107</t>
  </si>
  <si>
    <t>Poplatek za skládku suti - směs betonu,cihel,dřeva</t>
  </si>
  <si>
    <t>979990201</t>
  </si>
  <si>
    <t>Poplatek za skládku suti -azbestocementové výrobky</t>
  </si>
  <si>
    <t>974031122</t>
  </si>
  <si>
    <t>Vysekání rýh ve zdi cihelné 3 x 7 cm</t>
  </si>
  <si>
    <t>974031124</t>
  </si>
  <si>
    <t>Vysekání rýh ve zdi cihelné 3 x 15 cm</t>
  </si>
  <si>
    <t>974031134</t>
  </si>
  <si>
    <t>Vysekání rýh ve zdi cihelné 5 x 15 cm</t>
  </si>
  <si>
    <t>974031165</t>
  </si>
  <si>
    <t>Vysekání rýh ve zdi cihelné 15 x 20 cm</t>
  </si>
  <si>
    <t>975053131</t>
  </si>
  <si>
    <t>Víceřad.podchycení stropů do 3,5 m,do 800 kg/m2</t>
  </si>
  <si>
    <t>975011431</t>
  </si>
  <si>
    <t>Podpěr.dřevení zákl.zdiv do 2m tl.zdi 90 cm do 3 m</t>
  </si>
  <si>
    <t>998011002</t>
  </si>
  <si>
    <t>Přesun hmot pro budovy zděné výšky do 12 m</t>
  </si>
  <si>
    <t>711111001</t>
  </si>
  <si>
    <t>Izolace proti vlhkosti vodor. nátěr ALP za studena, , , 1x nátěr - včetně dodávky penetračního laku AL</t>
  </si>
  <si>
    <t>711141559</t>
  </si>
  <si>
    <t>711142559</t>
  </si>
  <si>
    <t>54,05*0,75</t>
  </si>
  <si>
    <t>711212601</t>
  </si>
  <si>
    <t>Těsnicí pás do spoje podlaha - stěna</t>
  </si>
  <si>
    <t>21,41+13,14+13,79+20,374</t>
  </si>
  <si>
    <t>711212001</t>
  </si>
  <si>
    <t>Nátěr hydroizolační těsnicí hmotou</t>
  </si>
  <si>
    <t>13,49+50,175+10,79</t>
  </si>
  <si>
    <t>(21,41+13,14)*2+20,374*3</t>
  </si>
  <si>
    <t>998711102</t>
  </si>
  <si>
    <t>Přesun hmot pro izolace proti vodě, výšky do 12 m</t>
  </si>
  <si>
    <t>713121111</t>
  </si>
  <si>
    <t>Izolace tepelná podlah na sucho, jednovrstvá</t>
  </si>
  <si>
    <t>187,77+10,9</t>
  </si>
  <si>
    <t>28375997</t>
  </si>
  <si>
    <t>Deska izolační EPS Perimetr 1250x600x100 mm</t>
  </si>
  <si>
    <t>(187,77+10,9)*1,15</t>
  </si>
  <si>
    <t>713121121</t>
  </si>
  <si>
    <t>Izolace tepelná podlah na sucho, dvouvrstvá</t>
  </si>
  <si>
    <t>1NP:42,9</t>
  </si>
  <si>
    <t>2NP:124,9</t>
  </si>
  <si>
    <t>28375705</t>
  </si>
  <si>
    <t>Deska izolační stabilizov. EPS 150S  1000 x 500 mm</t>
  </si>
  <si>
    <t>42,9*1,15*0,12</t>
  </si>
  <si>
    <t>63151437</t>
  </si>
  <si>
    <t>124,9*1,1</t>
  </si>
  <si>
    <t>63151434</t>
  </si>
  <si>
    <t>713111273</t>
  </si>
  <si>
    <t>Utěsnění styku s jinou konstr. pěn.páskou a lištou</t>
  </si>
  <si>
    <t>25,033+32,1+12,8+18,7+10,48+15,48+19,34+7,12+5,4+5,321+6,04+6+15,02</t>
  </si>
  <si>
    <t>713111130</t>
  </si>
  <si>
    <t>Izolace tepelné stropů, vložené mezi krokve</t>
  </si>
  <si>
    <t>1,8*14,18*2</t>
  </si>
  <si>
    <t>63151413.A</t>
  </si>
  <si>
    <t>1,8*14,18*2*1,05</t>
  </si>
  <si>
    <t>713111121</t>
  </si>
  <si>
    <t>Izolace tepelné stropů rovných spodem, drátem</t>
  </si>
  <si>
    <t>1,8*14,18*2+6,55*14,18*2</t>
  </si>
  <si>
    <t>63151410</t>
  </si>
  <si>
    <t>6,55*14,18*1,05</t>
  </si>
  <si>
    <t>713111111</t>
  </si>
  <si>
    <t>Izolace tepelné stropů vrchem kladené volně</t>
  </si>
  <si>
    <t>12,27*2,7*2</t>
  </si>
  <si>
    <t>1,8*2,8</t>
  </si>
  <si>
    <t>12,68*3,7</t>
  </si>
  <si>
    <t>63151406</t>
  </si>
  <si>
    <t>1,8*14,18*2*1,05*2</t>
  </si>
  <si>
    <t>1,8*2,8*1,05*2</t>
  </si>
  <si>
    <t>12,68*3,7*1,05*2</t>
  </si>
  <si>
    <t>63151412</t>
  </si>
  <si>
    <t>6,8*2,8*1,05</t>
  </si>
  <si>
    <t>7131811sp</t>
  </si>
  <si>
    <t>Izolace miner. foukaná na plochu stropu</t>
  </si>
  <si>
    <t>31,73*0,5</t>
  </si>
  <si>
    <t>63151378.A</t>
  </si>
  <si>
    <t>5,5*2,8*1,05</t>
  </si>
  <si>
    <t>1,8*14,18*2*1,05+6,55*14,18*1,05</t>
  </si>
  <si>
    <t>713131142</t>
  </si>
  <si>
    <t>Montáž izolace na tmel a hmožd.4 ks/m2, cihla plná</t>
  </si>
  <si>
    <t>37,4*2</t>
  </si>
  <si>
    <t>2,1*2,5</t>
  </si>
  <si>
    <t>1,910*14,18*2</t>
  </si>
  <si>
    <t>63151547</t>
  </si>
  <si>
    <t>134,2176*1,05</t>
  </si>
  <si>
    <t>713111261</t>
  </si>
  <si>
    <t>ks</t>
  </si>
  <si>
    <t>713191100</t>
  </si>
  <si>
    <t>Položení izolační fólie, včetně dodávky fólie PE</t>
  </si>
  <si>
    <t>187,7+16,83+124,9+10,9</t>
  </si>
  <si>
    <t>713191221</t>
  </si>
  <si>
    <t>Izolace tepelná podlah obložení stěn pásky 100 mm</t>
  </si>
  <si>
    <t>130,42+28,8+174,95+13,78+40,1+10,34+16,9+59,556</t>
  </si>
  <si>
    <t>7232155sp</t>
  </si>
  <si>
    <t>Protipožární manžety, ucpávky a těsnění</t>
  </si>
  <si>
    <t>998713102</t>
  </si>
  <si>
    <t>Přesun hmot pro izolace tepelné, výšky do 12 m</t>
  </si>
  <si>
    <t>721176224</t>
  </si>
  <si>
    <t>Potrubí KG svodné (ležaté) v zemi DN 150 x 4,0 mm</t>
  </si>
  <si>
    <t>721176223</t>
  </si>
  <si>
    <t>Potrubí KG svodné (ležaté) v zemi DN 125 x 3,2 mm</t>
  </si>
  <si>
    <t>721176222</t>
  </si>
  <si>
    <t>Potrubí KG svodné (ležaté) v zemi DN 100 x 3,2 mm</t>
  </si>
  <si>
    <t>721176213</t>
  </si>
  <si>
    <t>Potrubí KG odpadní svislé DN 125 x 3,2 mm</t>
  </si>
  <si>
    <t>721176233</t>
  </si>
  <si>
    <t>Potrubí KG svodné (ležaté) zavěšené DN 125 x 3,2mm</t>
  </si>
  <si>
    <t>721290112</t>
  </si>
  <si>
    <t>Zkouška těsnosti kanalizace vodou DN 200</t>
  </si>
  <si>
    <t>721176102</t>
  </si>
  <si>
    <t>Potrubí HT připojovací DN 40 x 1,8 mm</t>
  </si>
  <si>
    <t>721176105</t>
  </si>
  <si>
    <t>Potrubí HT připojovací DN 100 x 2,7 mm</t>
  </si>
  <si>
    <t>721176103</t>
  </si>
  <si>
    <t>Potrubí HT připojovací DN 50 x 1,8 mm</t>
  </si>
  <si>
    <t>721176104</t>
  </si>
  <si>
    <t>Potrubí HT připojovací DN 70 x 1,9 mm</t>
  </si>
  <si>
    <t>721223426</t>
  </si>
  <si>
    <t>Vpusť podlahová se zápachovou uzávěrkou HL80.1H</t>
  </si>
  <si>
    <t>721213213</t>
  </si>
  <si>
    <t>Žlab odtokový KLASIK,ke zdi,pro dlažbu, dl. 700mm</t>
  </si>
  <si>
    <t>7212131sp</t>
  </si>
  <si>
    <t>Žlab odtok.rovný do prostoru,děrovaný rošt</t>
  </si>
  <si>
    <t>721273144</t>
  </si>
  <si>
    <t>Hlavice ventilační z PVC  DN 70/920</t>
  </si>
  <si>
    <t>721273170</t>
  </si>
  <si>
    <t>998721102</t>
  </si>
  <si>
    <t>Přesun hmot pro vnitřní kanalizaci, výšky do 12 m</t>
  </si>
  <si>
    <t>722171214R00</t>
  </si>
  <si>
    <t>Potrubí z PEHD, D 40 x 3,7 mm</t>
  </si>
  <si>
    <t>722131115R00</t>
  </si>
  <si>
    <t>722172310</t>
  </si>
  <si>
    <t>Potrubí z PPR Instaplast, studená, D 16/2,2 mm</t>
  </si>
  <si>
    <t>722172311</t>
  </si>
  <si>
    <t>Potrubí z PPR Instaplast, studená, D 20/2,8 mm</t>
  </si>
  <si>
    <t>722172312</t>
  </si>
  <si>
    <t>Potrubí z PPR Instaplast, studená, D 25/3,5 mm</t>
  </si>
  <si>
    <t>722172313</t>
  </si>
  <si>
    <t>Potrubí z PPR Instaplast, studená, D 32/4,4 mm</t>
  </si>
  <si>
    <t>722172330</t>
  </si>
  <si>
    <t>Potrubí z PPR Instaplast, teplá, D 16/2,7 mm</t>
  </si>
  <si>
    <t>722172331</t>
  </si>
  <si>
    <t>Potrubí z PPR Instaplast, teplá, D 20/3,4 mm</t>
  </si>
  <si>
    <t>722172332</t>
  </si>
  <si>
    <t>Potrubí z PPR Instaplast, teplá, D 25/4,2 mm</t>
  </si>
  <si>
    <t>722172333</t>
  </si>
  <si>
    <t>Potrubí z PPR Instaplast, teplá, D 32/5,4 mm</t>
  </si>
  <si>
    <t>722249101</t>
  </si>
  <si>
    <t>Montáž armatury požární - hydrant  G 3/4</t>
  </si>
  <si>
    <t>722280107</t>
  </si>
  <si>
    <t>Tlaková zkouška vodovodního potrubí DN 40</t>
  </si>
  <si>
    <t>722254115</t>
  </si>
  <si>
    <t>Skříň hydrantová s výzbrojí D25 (hadice Pyrotex)</t>
  </si>
  <si>
    <t>soubor</t>
  </si>
  <si>
    <t>722268615</t>
  </si>
  <si>
    <t>Sestava BRUSE s ventily Qn 6 DN 40-40</t>
  </si>
  <si>
    <t>722290234</t>
  </si>
  <si>
    <t>Proplach a dezinfekce vodovod.potrubí DN 80</t>
  </si>
  <si>
    <t>722201111</t>
  </si>
  <si>
    <t>722201112</t>
  </si>
  <si>
    <t>722201113</t>
  </si>
  <si>
    <t>722181211</t>
  </si>
  <si>
    <t>722172360</t>
  </si>
  <si>
    <t>Potrubí z PPR, kompenzační smyčka D 16/2,2 mm</t>
  </si>
  <si>
    <t>722172361</t>
  </si>
  <si>
    <t>Potrubí z PPR, kompenzační smyčka D 20/3,4 mm</t>
  </si>
  <si>
    <t>722172362</t>
  </si>
  <si>
    <t>Potrubí z PPR, kompenzační smyčka D 25/4,2 mm</t>
  </si>
  <si>
    <t>722172363</t>
  </si>
  <si>
    <t>Potrubí z PPR, kompenzační smyčka D 32/5,4 mm</t>
  </si>
  <si>
    <t>998722102</t>
  </si>
  <si>
    <t>Přesun hmot pro vnitřní vodovod, výšky do 12 m</t>
  </si>
  <si>
    <t>723164106</t>
  </si>
  <si>
    <t>Montáž potrubí z měděných trubek D 35 mm, spoj , , lisovaný</t>
  </si>
  <si>
    <t>19632716</t>
  </si>
  <si>
    <t>Trubka měděná 35x1,5 mm, včetně tvarovek</t>
  </si>
  <si>
    <t>7231603sp</t>
  </si>
  <si>
    <t>Přípojka plynu</t>
  </si>
  <si>
    <t>998723101</t>
  </si>
  <si>
    <t>Přesun hmot pro vnitřní plynovod, výšky do 6 m</t>
  </si>
  <si>
    <t>725860213</t>
  </si>
  <si>
    <t>725329101</t>
  </si>
  <si>
    <t>Montáž dřezů dvojitých</t>
  </si>
  <si>
    <t>725845111</t>
  </si>
  <si>
    <t>Baterie sprchová nástěnná ruční, bez příslušenství, , , základní</t>
  </si>
  <si>
    <t>725823111</t>
  </si>
  <si>
    <t>Baterie umyvadlová stoján. ruční, bez otvír.odpadu, , , základní</t>
  </si>
  <si>
    <t>725810402</t>
  </si>
  <si>
    <t>Ventil rohový bez přípoj. trubičky TE 66 G 1/2</t>
  </si>
  <si>
    <t>725823114</t>
  </si>
  <si>
    <t>Baterie dřezová stojánková ruční, bez otvír.odpadu, , , základní</t>
  </si>
  <si>
    <t>725339101</t>
  </si>
  <si>
    <t>Montáž výlevky diturvitové, bez nádrže a armatur</t>
  </si>
  <si>
    <t>64271101</t>
  </si>
  <si>
    <t>Výlevka se sklop. plast. mřížkou, bílá</t>
  </si>
  <si>
    <t>55230720</t>
  </si>
  <si>
    <t>Dvojdřez nerez</t>
  </si>
  <si>
    <t>725860202</t>
  </si>
  <si>
    <t>725860181</t>
  </si>
  <si>
    <t>725860226</t>
  </si>
  <si>
    <t>725119306</t>
  </si>
  <si>
    <t>Montáž klozetu závěsného</t>
  </si>
  <si>
    <t>64238826</t>
  </si>
  <si>
    <t>Klozet závěsný s hlub. splachov. 6 l, včetně , , sedátka</t>
  </si>
  <si>
    <t>725219201</t>
  </si>
  <si>
    <t>Montáž umyvadel na konzoly</t>
  </si>
  <si>
    <t>64213617</t>
  </si>
  <si>
    <t>Umyvadlo 65x49 cm otvor pro baterii bílé</t>
  </si>
  <si>
    <t>725129201</t>
  </si>
  <si>
    <t>Montáž pisoárového záchodku bez nádrže</t>
  </si>
  <si>
    <t>64250631</t>
  </si>
  <si>
    <t>Pisoár přívod shora, odpad dozadu bílý, včetně , , ventilu</t>
  </si>
  <si>
    <t>725119402</t>
  </si>
  <si>
    <t>Montáž předstěnových systémů do sádrokartonu</t>
  </si>
  <si>
    <t>28696757.1</t>
  </si>
  <si>
    <t>Modul-umyvadlo KombifixBasic, hloubka 8 cm</t>
  </si>
  <si>
    <t>286967562R</t>
  </si>
  <si>
    <t>Modul-WC Kombifix ovl.zepředu, odsá,UP320,h=108 cm, , , s odsáváním, pro mokrý proces, do zděné předst</t>
  </si>
  <si>
    <t>998725102</t>
  </si>
  <si>
    <t>Přesun hmot pro zařizovací předměty, výšky do 12 m</t>
  </si>
  <si>
    <t>731119614</t>
  </si>
  <si>
    <t>Ústřední vytápění včetně  kotlů, rozvodů, topných , telěs a ohřevu TV - viz sam. výk. výměr</t>
  </si>
  <si>
    <t>kompl</t>
  </si>
  <si>
    <t>762342812</t>
  </si>
  <si>
    <t>Demontáž laťování střech, rozteč latí do 50 cm</t>
  </si>
  <si>
    <t>20,78*8,94*2</t>
  </si>
  <si>
    <t>762331813</t>
  </si>
  <si>
    <t>Demontáž konstrukcí krovů z hranolů do 288 cm2</t>
  </si>
  <si>
    <t>17*2*8,65</t>
  </si>
  <si>
    <t>5,6*5</t>
  </si>
  <si>
    <t>2*6,97*5</t>
  </si>
  <si>
    <t>762331814</t>
  </si>
  <si>
    <t>Demontáž konstrukcí krovů z hranolů do 450 cm2</t>
  </si>
  <si>
    <t>762331815</t>
  </si>
  <si>
    <t>Demontáž konstrukcí krovů z hranolů nad 450 cm2</t>
  </si>
  <si>
    <t>17*12,48</t>
  </si>
  <si>
    <t>21</t>
  </si>
  <si>
    <t>762332110</t>
  </si>
  <si>
    <t>Montáž vázaných krovů pravidelných do 120 cm2</t>
  </si>
  <si>
    <t>45*5,48</t>
  </si>
  <si>
    <t>60512648</t>
  </si>
  <si>
    <t>Fošna SM/JD omít.II.jak.tl.6 dl.400-600 š.20-24</t>
  </si>
  <si>
    <t>246,6*0,06*0,18*1,03</t>
  </si>
  <si>
    <t>762332120</t>
  </si>
  <si>
    <t>Montáž vázaných krovů pravidelných do 224 cm2</t>
  </si>
  <si>
    <t>20,78*2</t>
  </si>
  <si>
    <t>60515218</t>
  </si>
  <si>
    <t>Hranol SM/JD 1 12x14 délka 300-600 cm</t>
  </si>
  <si>
    <t>41,56*0,12*0,14*1,03</t>
  </si>
  <si>
    <t>762332130</t>
  </si>
  <si>
    <t>Montáž vázaných krovů pravidelných do 288 cm2</t>
  </si>
  <si>
    <t>24*2*9,05</t>
  </si>
  <si>
    <t>60515244</t>
  </si>
  <si>
    <t>Hranol SM/JD 1 14x18 délka nad 600 cm</t>
  </si>
  <si>
    <t>434,4*0,14*0,18*1,03</t>
  </si>
  <si>
    <t>762395000</t>
  </si>
  <si>
    <t>Spojovací a ochranné prostředky pro střechy</t>
  </si>
  <si>
    <t>2,7432+0,7192+11,2753+3669*0,04*0,06+805*0,04*0,06</t>
  </si>
  <si>
    <t>762342203</t>
  </si>
  <si>
    <t>Montáž laťování střech, vzdálenost latí 22 - 36 cm</t>
  </si>
  <si>
    <t>9,08*21,37*2</t>
  </si>
  <si>
    <t>60510011</t>
  </si>
  <si>
    <t>Lať střešní profil smrkový 40/60 mm  dl = 3 - 5 m</t>
  </si>
  <si>
    <t>(9,08/0,22)*21,37*2*1,03</t>
  </si>
  <si>
    <t>762342204</t>
  </si>
  <si>
    <t>Montáž laťování střech, svislé, vzdálenost 100 cm</t>
  </si>
  <si>
    <t>22*9,08*2*1,03</t>
  </si>
  <si>
    <t>762211120</t>
  </si>
  <si>
    <t>Montáž schodiště přímočarého bez podst. š. do 1 m</t>
  </si>
  <si>
    <t>4,8+3,9</t>
  </si>
  <si>
    <t>762222141</t>
  </si>
  <si>
    <t>Montáž zábradlí rovného, sloupky osově do 1,5 m</t>
  </si>
  <si>
    <t>4,5+1+3,9+3,9</t>
  </si>
  <si>
    <t>(8,7*1,1*0,05+2*8,7*0,05*0,2)*1,03</t>
  </si>
  <si>
    <t>13,3*1,1*0,6*0,05</t>
  </si>
  <si>
    <t>762295000</t>
  </si>
  <si>
    <t>Spojovací a ochranné prostředky pro schodiště</t>
  </si>
  <si>
    <t>998762102</t>
  </si>
  <si>
    <t>Přesun hmot pro tesařské konstrukce, výšky do 12 m</t>
  </si>
  <si>
    <t>764232470</t>
  </si>
  <si>
    <t>LemováníTi Zn zdí, krycí pl. 2 díly, TK, rš 750 mm</t>
  </si>
  <si>
    <t>9,08*6</t>
  </si>
  <si>
    <t>764291410</t>
  </si>
  <si>
    <t>Závětrná lišta z Ti Zn plechu, rš 250 mm</t>
  </si>
  <si>
    <t>3,98*2+22,207*2</t>
  </si>
  <si>
    <t>764252602</t>
  </si>
  <si>
    <t>764551604</t>
  </si>
  <si>
    <t>764231440</t>
  </si>
  <si>
    <t>Lemování Ti Zn plechem zdí,tvrdá krytina,rš 400 mm</t>
  </si>
  <si>
    <t>6*4,6+4*1,55</t>
  </si>
  <si>
    <t>764510440</t>
  </si>
  <si>
    <t>Oplechování parapetů včetně rohů Ti Zn, rš 250 mm</t>
  </si>
  <si>
    <t>1,5*2</t>
  </si>
  <si>
    <t>1,2</t>
  </si>
  <si>
    <t>998764102</t>
  </si>
  <si>
    <t>Přesun hmot pro klempířské konstr., výšky do 12 m</t>
  </si>
  <si>
    <t>765323830</t>
  </si>
  <si>
    <t>Demontáž vlákocement.vlnovek, na konstrukci</t>
  </si>
  <si>
    <t>765323840</t>
  </si>
  <si>
    <t>Příplatek za sklon přes 30 do 45°, do suti</t>
  </si>
  <si>
    <t>765331221</t>
  </si>
  <si>
    <t>765331231</t>
  </si>
  <si>
    <t>765901001</t>
  </si>
  <si>
    <t>Montáž podstřešní fólie</t>
  </si>
  <si>
    <t>67352230.4</t>
  </si>
  <si>
    <t>9,08*21,37*2*1,15</t>
  </si>
  <si>
    <t>998765102</t>
  </si>
  <si>
    <t>Přesun hmot pro krytiny tvrdé, výšky do 12 m</t>
  </si>
  <si>
    <t>766624046R00</t>
  </si>
  <si>
    <t>Montáž střešních oken rozměr 66/118 cm</t>
  </si>
  <si>
    <t>6114050053R</t>
  </si>
  <si>
    <t>766624041</t>
  </si>
  <si>
    <t>Montáž střešních oken rozměr 55/78-98 cm</t>
  </si>
  <si>
    <t>6114020402R</t>
  </si>
  <si>
    <t>Okno střešní Integra GGU 006621 CK04   55 x  98 cm, kyvné, bezúdržbové, na el. pohon, s hliníkovým oplechováním</t>
  </si>
  <si>
    <t>6114050052R</t>
  </si>
  <si>
    <t>6114051451R</t>
  </si>
  <si>
    <t>Okno střešní GPL 3066 CK04 š. 55 x v. 98 cm Velux, výklopně-kyvné, celodřevěné, s hliníkovým oplechováním</t>
  </si>
  <si>
    <t>766624047</t>
  </si>
  <si>
    <t>Montáž zateplovací sady pro střešní okna</t>
  </si>
  <si>
    <t>611405901R</t>
  </si>
  <si>
    <t>611405902R</t>
  </si>
  <si>
    <t>766711031</t>
  </si>
  <si>
    <t>Montáž plastových prosklených stěn s vypěněním</t>
  </si>
  <si>
    <t>7,6+9</t>
  </si>
  <si>
    <t>61143260</t>
  </si>
  <si>
    <t>Dveře hliník 2křídlé roz. 150cm x 300cm</t>
  </si>
  <si>
    <t>766711001</t>
  </si>
  <si>
    <t>Montáž plast. (hliník) oken a balk.dveří s, vypěněním</t>
  </si>
  <si>
    <t>(1,5+0,75)*2*2+(1,5+2,9+2,9+1,5)</t>
  </si>
  <si>
    <t>(1,5+1,5+2,2+2,2)</t>
  </si>
  <si>
    <t>61143817</t>
  </si>
  <si>
    <t>Okno hliník jednokřídlé 150 x 75 cm</t>
  </si>
  <si>
    <t>61140spec</t>
  </si>
  <si>
    <t>Dveře vchodové hliníkové dvoukřídlé 150cm x 290cm, mtž + dod</t>
  </si>
  <si>
    <t>61143spec</t>
  </si>
  <si>
    <t>Dveře hliník.dvoukřídlé plné , roz. 150cm x , , 220cm spo žární odolností mtž+dod</t>
  </si>
  <si>
    <t>61145spec</t>
  </si>
  <si>
    <t>Dveře vnitřní hliník 940x2040 jednokřídlé, plné, protipožární vč. zárubní mtž+dod</t>
  </si>
  <si>
    <t>766661112</t>
  </si>
  <si>
    <t>Montáž dveří do zárubně,otevíravých 1kř.do 0,8 m</t>
  </si>
  <si>
    <t>61160102</t>
  </si>
  <si>
    <t>Dveře vnitřní hladké plné 1kř. 70x197 bílé</t>
  </si>
  <si>
    <t>61160103</t>
  </si>
  <si>
    <t>Dveře vnitřní hladké plné 1kř. 80x197 bílé</t>
  </si>
  <si>
    <t>766661122</t>
  </si>
  <si>
    <t>Montáž dveří do zárubně,otevíravých 1kř.nad 0,8 m</t>
  </si>
  <si>
    <t>61160104</t>
  </si>
  <si>
    <t>Dveře vnitřní hladké plné 1kř. 90x197 bílé</t>
  </si>
  <si>
    <t>766661413</t>
  </si>
  <si>
    <t>Montáž dveří protipožár.1kř.do 80 cm, bez kukátka</t>
  </si>
  <si>
    <t xml:space="preserve">61165312R </t>
  </si>
  <si>
    <t>Dveře vnitřní laminát 1kř. plné 80x197 RAL, , , protipožární</t>
  </si>
  <si>
    <t>766661422</t>
  </si>
  <si>
    <t>Montáž dveří protipožárních 1kříd. nad 80 cm</t>
  </si>
  <si>
    <t xml:space="preserve">61165316R </t>
  </si>
  <si>
    <t>Dveře vnitřní laminát 1kř. plné 90x197 RAL, , , protipožární</t>
  </si>
  <si>
    <t>766661432</t>
  </si>
  <si>
    <t>Montáž dveří protipožárních 2kříd. š.145 cm</t>
  </si>
  <si>
    <t xml:space="preserve">61165324R </t>
  </si>
  <si>
    <t>Dveře vnitřní laminát 2kř. plné 145x197 RAL, , , protipožární</t>
  </si>
  <si>
    <t>766421213</t>
  </si>
  <si>
    <t>Obložení podhledů jednod. palubkami SM š. do 10 cm</t>
  </si>
  <si>
    <t>21,37*2*(0,2+0,1)*1,05</t>
  </si>
  <si>
    <t>9,08*4*(0,24+0,1)*1,05</t>
  </si>
  <si>
    <t>766417111</t>
  </si>
  <si>
    <t>Podkladový rošt pod obložení stěn</t>
  </si>
  <si>
    <t>998766102</t>
  </si>
  <si>
    <t>Přesun hmot pro truhlářské konstr., výšky do 12 m</t>
  </si>
  <si>
    <t>767995107</t>
  </si>
  <si>
    <t>Výroba a montáž kov. atypických konstr. do 500 kg</t>
  </si>
  <si>
    <t>kg</t>
  </si>
  <si>
    <t>(1,9793+0,69821)*1000</t>
  </si>
  <si>
    <t>13388440</t>
  </si>
  <si>
    <t>Tyč průřezu HEB160, střední, jakost oceli 11375</t>
  </si>
  <si>
    <t>T</t>
  </si>
  <si>
    <t>rám Z16:14,75*3*42,6*1,05/1000</t>
  </si>
  <si>
    <t>13384435</t>
  </si>
  <si>
    <t>Tyč průřezu U 140, střední, jakost oceli 11375</t>
  </si>
  <si>
    <t>vaznice Z14:16,65*2*16*1,05/1000</t>
  </si>
  <si>
    <t>vaznice Z15:4,13*2*16*1,05/1000</t>
  </si>
  <si>
    <t>767657330</t>
  </si>
  <si>
    <t>Montáž vrat zvedacích, do ocel. konstr., do 13 m2</t>
  </si>
  <si>
    <t>61182spec</t>
  </si>
  <si>
    <t>Vrata sekční garážová s pohonem, roz 300cm x 295cm</t>
  </si>
  <si>
    <t>767657340</t>
  </si>
  <si>
    <t>Montáž vrat zvedacích, do ocel.konstr., nad 13 m2</t>
  </si>
  <si>
    <t>61187002</t>
  </si>
  <si>
    <t>Vrata sekční garážová s pohonem, roz 360cm x 445cm</t>
  </si>
  <si>
    <t>767122112</t>
  </si>
  <si>
    <t>Montáž stěn s výplní drátěnou sítí, svařovaných</t>
  </si>
  <si>
    <t>7,104*3,2</t>
  </si>
  <si>
    <t>13318045</t>
  </si>
  <si>
    <t>Tyč ocelová čtvercová jakost 11523  45 mm</t>
  </si>
  <si>
    <t>(14,3+4*3,75+2+1+1+2+2+1+1)*(0,05+0,05+0,04+0,04)*0,002*7,850*1,05</t>
  </si>
  <si>
    <t>55342509</t>
  </si>
  <si>
    <t>Plotové lesnické uzlové plet pozink1750/2/2,8-14</t>
  </si>
  <si>
    <t>bm</t>
  </si>
  <si>
    <t>3,2*7,2*1,1</t>
  </si>
  <si>
    <t>767641110</t>
  </si>
  <si>
    <t>Dokončení okování dveří,oc.zárub.,otvíravých 1kříd</t>
  </si>
  <si>
    <t>767649192</t>
  </si>
  <si>
    <t>D+M doplňků dveří, samozavírače podlahového</t>
  </si>
  <si>
    <t>767649194</t>
  </si>
  <si>
    <t>Montáž doplňků dveří, madla</t>
  </si>
  <si>
    <t>Výroba a montáž kov. atypických konstr. do 500 kg, zábradlí schodiště</t>
  </si>
  <si>
    <t>7679951sp</t>
  </si>
  <si>
    <t>mntž hasících přístroju na stěnu</t>
  </si>
  <si>
    <t>44984124</t>
  </si>
  <si>
    <t>Přístroj hasicí práškový PG6</t>
  </si>
  <si>
    <t>44984140</t>
  </si>
  <si>
    <t>Přístroj hasicí sněhový S5</t>
  </si>
  <si>
    <t>998767102</t>
  </si>
  <si>
    <t>Přesun hmot pro zámečnické konstr., výšky do 12 m</t>
  </si>
  <si>
    <t>771101210</t>
  </si>
  <si>
    <t>Penetrace podkladu pod dlažby</t>
  </si>
  <si>
    <t>1NP:48,87</t>
  </si>
  <si>
    <t>2NP:93,38</t>
  </si>
  <si>
    <t>schody:19,25</t>
  </si>
  <si>
    <t>771275106</t>
  </si>
  <si>
    <t>Obklad keram.schod.stupňů hladkých do tmele 20x10</t>
  </si>
  <si>
    <t>33*(0,171+0,290)+2,47*1,634</t>
  </si>
  <si>
    <t>771277807</t>
  </si>
  <si>
    <t>Hrana stupně profil TREP - T výšky 8 mm</t>
  </si>
  <si>
    <t>771575206</t>
  </si>
  <si>
    <t>Montáž podlah keram.,tmel, 20x10 cm</t>
  </si>
  <si>
    <t>771579791</t>
  </si>
  <si>
    <t>Příplatek za plochu podlah keram. do 5 m2 jednotl.</t>
  </si>
  <si>
    <t>771579793</t>
  </si>
  <si>
    <t>Příplatek za spárovací hmotu - plošně</t>
  </si>
  <si>
    <t>771475014</t>
  </si>
  <si>
    <t>Obklad soklíků keram.rovných, tmel,výška 10 cm</t>
  </si>
  <si>
    <t>59764202</t>
  </si>
  <si>
    <t>(161,5+19,25+120*0,1)*1,15</t>
  </si>
  <si>
    <t>998771102</t>
  </si>
  <si>
    <t>Přesun hmot pro podlahy z dlaždic, výšky do 12 m</t>
  </si>
  <si>
    <t>776101121</t>
  </si>
  <si>
    <t>Provedení penetrace podkladu</t>
  </si>
  <si>
    <t>776521100</t>
  </si>
  <si>
    <t>Lepení povlakových podlah z pásů PVC na Chemopren</t>
  </si>
  <si>
    <t>28410spec</t>
  </si>
  <si>
    <t>Vinylová podlahová krytina</t>
  </si>
  <si>
    <t>(41,15+46,5*0,1)*1,15</t>
  </si>
  <si>
    <t>776421100</t>
  </si>
  <si>
    <t>Lepení podlahových soklíků z měkčeného PVC</t>
  </si>
  <si>
    <t>998776102</t>
  </si>
  <si>
    <t>Přesun hmot pro podlahy povlakové, výšky do 12 m</t>
  </si>
  <si>
    <t>777114031</t>
  </si>
  <si>
    <t>998777102</t>
  </si>
  <si>
    <t>Přesun hmot pro podlahy syntetické, výšky do 12 m</t>
  </si>
  <si>
    <t>781475114</t>
  </si>
  <si>
    <t>Obklad vnitřní stěn keramický, do tmele, 20x20 cm</t>
  </si>
  <si>
    <t>garáž 1NP:(1,1+10,354+0,25)*3</t>
  </si>
  <si>
    <t>prádelna 1NP:16,9*2,25</t>
  </si>
  <si>
    <t>WC muži 2NP:14,71*2</t>
  </si>
  <si>
    <t>WC ženy 2NP:11,2*2</t>
  </si>
  <si>
    <t>umyvárna 2NP:21,44*2</t>
  </si>
  <si>
    <t>kuchyňka 2NP:4*1</t>
  </si>
  <si>
    <t>781497111</t>
  </si>
  <si>
    <t xml:space="preserve">Lišta hliníková ukončovacích k obkladům </t>
  </si>
  <si>
    <t>16,9+14,71+11,2+21,44+4+8*2+10*2+4*3</t>
  </si>
  <si>
    <t>781101210</t>
  </si>
  <si>
    <t>Penetrace podkladu pod obklady</t>
  </si>
  <si>
    <t>59781361.5</t>
  </si>
  <si>
    <t>Obkládačka Color One 19,8x19,8 světle modrá lesk</t>
  </si>
  <si>
    <t>171,837*1,15</t>
  </si>
  <si>
    <t>998781102</t>
  </si>
  <si>
    <t>Přesun hmot pro obklady keramické, výšky do 12 m</t>
  </si>
  <si>
    <t>783122110</t>
  </si>
  <si>
    <t>Nátěr syntetický OK ''A'' dvojnásobný</t>
  </si>
  <si>
    <t>783125131</t>
  </si>
  <si>
    <t>Nátěr syntetický OK ''C'', ''CC'' dvojnásobný, Pau</t>
  </si>
  <si>
    <t>784191101</t>
  </si>
  <si>
    <t>784195212</t>
  </si>
  <si>
    <t>21090dod</t>
  </si>
  <si>
    <t>Dod + Mtž silnoproudé elekotrinstalace komplet, - viz samos. výkaz výměr</t>
  </si>
  <si>
    <t>220721112</t>
  </si>
  <si>
    <t>Hlásič požáru Dod+Mntž</t>
  </si>
  <si>
    <t>738112111</t>
  </si>
  <si>
    <t>zařízení vzduchotechniky komplet - viz samostatná, specifikace</t>
  </si>
  <si>
    <t>VRN1</t>
  </si>
  <si>
    <t>Kompletační činnost zhotovitele</t>
  </si>
  <si>
    <t xml:space="preserve"> </t>
  </si>
  <si>
    <t>POL99_0</t>
  </si>
  <si>
    <t>VRN2</t>
  </si>
  <si>
    <t>Zařízení staveniště</t>
  </si>
  <si>
    <t>SUM</t>
  </si>
  <si>
    <t>POPUZIV</t>
  </si>
  <si>
    <t>END</t>
  </si>
  <si>
    <t>Hasičská zbrojnice Tršice</t>
  </si>
  <si>
    <t>Zdivo z cihelných tvárnic tl. 44 P+D P10 na MVC 5, tl. 440 mm</t>
  </si>
  <si>
    <t>Zdivo z cihelných tvárnic tl. 30 P+D P10 na MVC 5, tl. 300 mm</t>
  </si>
  <si>
    <t>Příčky z cihelných tvárnic tl. 11,5 P+D na MVC 5, tl. 115 mm</t>
  </si>
  <si>
    <t>Příčky z cihelných tvárnic tl. 14 P+D na MVC 5, tl. 140 mm</t>
  </si>
  <si>
    <t>Překlad systémový vysoký 70x238x1250 mm</t>
  </si>
  <si>
    <t>Překlad systémový vysoký 70x238x1750 mm</t>
  </si>
  <si>
    <t>Překlad systémový plochý 145x71x1250 mm</t>
  </si>
  <si>
    <t>Překlad systémový plochý 145x71x1750 mm</t>
  </si>
  <si>
    <t>Pata pro komín systémový jednoprůduchový, DN 140 mm</t>
  </si>
  <si>
    <t>Komín. těleso systémové, jednoprůduchové, DN 140 mm</t>
  </si>
  <si>
    <t>Plášť komína systémové 125cm,jednoprůd.DN 12÷18cm,str.omítk</t>
  </si>
  <si>
    <t>Panel stropní keramobeton š. 600 mm, dl. 2750 mm</t>
  </si>
  <si>
    <t>Panel stropní keramobeton š. 1200 mm, dl. 2750 mm</t>
  </si>
  <si>
    <t>Panel stropní keramobeton š. 600 mm, dl. 2500 mm</t>
  </si>
  <si>
    <t>Panel stropní keramobeton š. 900 mm, dl. 2750 mm</t>
  </si>
  <si>
    <t>Panel předpjatý stropní H 320 mm PPD../332, 10 lan d 12,5 mm dolní + 2 lana d 9,3 mm horní</t>
  </si>
  <si>
    <t>Žlab odvodňovací typ. Ozn. X100C dl. 1000 mm</t>
  </si>
  <si>
    <t>Zatepl.systém, fasáda, miner.desky tl. 160 mm</t>
  </si>
  <si>
    <t>Zatepl. systém,fasáda, EPSgrafitový šedý tl. 100 mm, , , s omítkou silikonovou NRB 2,8 kg/m2</t>
  </si>
  <si>
    <t>Zateplovací systém, sokl, EPS sokl.tl. 80 mm, , , s omítkou mozaikovou 4,5 kg/m2</t>
  </si>
  <si>
    <t>Osazení plastové šachty z dílů prům.600 mm</t>
  </si>
  <si>
    <t>Dno šachtové 600/200 mm typ X pro potrubí KG</t>
  </si>
  <si>
    <t>Izolace proti vlhk. vodorovná pásy přitavením, 1 ,,  vrstva - včetně dod. modifikovaného asft. pasu mineral</t>
  </si>
  <si>
    <t>Izolace proti vlhkosti svislá pásy přitavením, 1 ,,  vrstva - včetně dod. modifikovaného asft. pasu mineral</t>
  </si>
  <si>
    <t>Deska z minerální plsti N tl. 50 mm</t>
  </si>
  <si>
    <t>Deska z minerální plsti N tl. 20 mm</t>
  </si>
  <si>
    <t>Deska z minerální plsti tl. 180 mm, lambda 0,035 W/mK</t>
  </si>
  <si>
    <t>Deska z minerální plsti tl. 140 mm, lambda 0,035 W/mK</t>
  </si>
  <si>
    <t>Deska z minerální plsti tl. 100 mm, lambda 0,035 W/mK</t>
  </si>
  <si>
    <t>Deska z minerální plsti tl. 1200x600x180 mm, lambda 0,035 W/mK</t>
  </si>
  <si>
    <t>Deska z minerální plsti  tl. 160 mm, lambda 0,035 W/mK</t>
  </si>
  <si>
    <t>Deska minerální 1000x600x160 mm, lambda 0,036 W/mK</t>
  </si>
  <si>
    <t>Utěsnění prostupu parozábranou pevnou páskou, včetně pásky</t>
  </si>
  <si>
    <t>Hlavice ventilační přivětrávací , s T- kusem pro vodorovné připojení DN 40</t>
  </si>
  <si>
    <t>Šroubení přechodové d 16xR1/2</t>
  </si>
  <si>
    <t>Šroubení přechodové d 20xR1/2</t>
  </si>
  <si>
    <t>Šroubení přechodové d 25xR3/4</t>
  </si>
  <si>
    <t>Izolace návleková tl. stěny 6 mm, , , vnitřní průměr 18 mm</t>
  </si>
  <si>
    <t>Izolace návleková tl. stěny 6 mm, , , vnitřní průměr 25 mm</t>
  </si>
  <si>
    <t>Izolace návleková tl. stěny 6 mm, , , vnitřní průměr 32 mm</t>
  </si>
  <si>
    <t>Izolace návleková tl. stěny 6 mm, , , vnitřní průměr 42 mm</t>
  </si>
  <si>
    <t>Sifon umyvadlový, DN 30, 40</t>
  </si>
  <si>
    <t>Sifon dřezový, DN 40, 50, 6/4''</t>
  </si>
  <si>
    <t>Sifon pračkový, DN 40/50 nerezový</t>
  </si>
  <si>
    <t>Sifon ke sprchové vaničce PP, DN 40/50</t>
  </si>
  <si>
    <t>Žlab podokapní půlkulatý TiZn rš. 250 mm</t>
  </si>
  <si>
    <t>Krytina betonová, střechy ostatní, taška  hladká</t>
  </si>
  <si>
    <t>Hřeben Bramac s větracím pásem UH, hřebenáč</t>
  </si>
  <si>
    <t>Fólie difuzní čtyřvrstvá 1,5 x 50 m</t>
  </si>
  <si>
    <t>Okno střešní GGU 0066 FK06 š. 66 x v. 118 cm, ,trojsklo, komplet vč. lemování</t>
  </si>
  <si>
    <t>Okno střešní GGU 0066 CK04 š. 55 x v. 98 cm, bílé, bezúdržbové, kyvné, s hliníkovým oplechováním</t>
  </si>
  <si>
    <t>Sada zateplovací BDX 2000 CK04 55x98 cm</t>
  </si>
  <si>
    <t>Sada zateplovací BDX 2000 FK06 66x118 cm</t>
  </si>
  <si>
    <t>Podlahy lité průmyslové, např. systém Mapei tl. 3 mm</t>
  </si>
  <si>
    <t>Potrubí ocel. vně pozink. D 28x1,5</t>
  </si>
  <si>
    <t>Penetrace podkladu univerzální 1x</t>
  </si>
  <si>
    <t>Malba tekutá bílá, 2 x</t>
  </si>
  <si>
    <t>Dlažba granit matná 200x200x9 mm</t>
  </si>
  <si>
    <t>Svod z Ti Zn kruhový, D 120 mm</t>
  </si>
  <si>
    <t>Deska z minerální plsti tl. 160 mm</t>
  </si>
  <si>
    <t>Potěr AE 20, plocha do 500 m2, tl. 35 mm</t>
  </si>
  <si>
    <t>Potěr AE 20, do 500 m2, přípl.zkd 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</si>
</sst>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7" t="s">
        <v>38</v>
      </c>
    </row>
    <row r="2" spans="1:7" ht="57.75" customHeight="1" x14ac:dyDescent="0.25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7"/>
  <sheetViews>
    <sheetView showGridLines="0" topLeftCell="B1" zoomScaleSheetLayoutView="75" workbookViewId="0">
      <selection activeCell="D5" sqref="D5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3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5">
      <c r="A2" s="4"/>
      <c r="B2" s="81" t="s">
        <v>40</v>
      </c>
      <c r="C2" s="82"/>
      <c r="D2" s="237" t="s">
        <v>1162</v>
      </c>
      <c r="E2" s="238"/>
      <c r="F2" s="238"/>
      <c r="G2" s="238"/>
      <c r="H2" s="238"/>
      <c r="I2" s="238"/>
      <c r="J2" s="239"/>
      <c r="O2" s="2"/>
    </row>
    <row r="3" spans="1:15" ht="23.25" hidden="1" customHeight="1" x14ac:dyDescent="0.25">
      <c r="A3" s="4"/>
      <c r="B3" s="83" t="s">
        <v>43</v>
      </c>
      <c r="C3" s="84"/>
      <c r="D3" s="222"/>
      <c r="E3" s="223"/>
      <c r="F3" s="223"/>
      <c r="G3" s="223"/>
      <c r="H3" s="223"/>
      <c r="I3" s="223"/>
      <c r="J3" s="224"/>
    </row>
    <row r="4" spans="1:15" ht="23.25" hidden="1" customHeight="1" x14ac:dyDescent="0.25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5">
      <c r="A5" s="4"/>
      <c r="B5" s="47" t="s">
        <v>21</v>
      </c>
      <c r="C5" s="5"/>
      <c r="D5" s="91" t="s">
        <v>46</v>
      </c>
      <c r="E5" s="26"/>
      <c r="F5" s="26"/>
      <c r="G5" s="26"/>
      <c r="H5" s="28" t="s">
        <v>33</v>
      </c>
      <c r="I5" s="91" t="s">
        <v>50</v>
      </c>
      <c r="J5" s="11"/>
    </row>
    <row r="6" spans="1:15" ht="15.75" customHeight="1" x14ac:dyDescent="0.25">
      <c r="A6" s="4"/>
      <c r="B6" s="41"/>
      <c r="C6" s="26"/>
      <c r="D6" s="91" t="s">
        <v>47</v>
      </c>
      <c r="E6" s="26"/>
      <c r="F6" s="26"/>
      <c r="G6" s="26"/>
      <c r="H6" s="28" t="s">
        <v>34</v>
      </c>
      <c r="I6" s="91" t="s">
        <v>51</v>
      </c>
      <c r="J6" s="11"/>
    </row>
    <row r="7" spans="1:15" ht="15.75" customHeight="1" x14ac:dyDescent="0.25">
      <c r="A7" s="4"/>
      <c r="B7" s="42"/>
      <c r="C7" s="92" t="s">
        <v>49</v>
      </c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5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5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5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5">
      <c r="A11" s="4"/>
      <c r="B11" s="47" t="s">
        <v>18</v>
      </c>
      <c r="C11" s="5"/>
      <c r="D11" s="241"/>
      <c r="E11" s="241"/>
      <c r="F11" s="241"/>
      <c r="G11" s="241"/>
      <c r="H11" s="28" t="s">
        <v>33</v>
      </c>
      <c r="I11" s="94"/>
      <c r="J11" s="11"/>
    </row>
    <row r="12" spans="1:15" ht="15.75" customHeight="1" x14ac:dyDescent="0.25">
      <c r="A12" s="4"/>
      <c r="B12" s="41"/>
      <c r="C12" s="26"/>
      <c r="D12" s="220"/>
      <c r="E12" s="220"/>
      <c r="F12" s="220"/>
      <c r="G12" s="220"/>
      <c r="H12" s="28" t="s">
        <v>34</v>
      </c>
      <c r="I12" s="94"/>
      <c r="J12" s="11"/>
    </row>
    <row r="13" spans="1:15" ht="15.75" customHeight="1" x14ac:dyDescent="0.25">
      <c r="A13" s="4"/>
      <c r="B13" s="42"/>
      <c r="C13" s="93"/>
      <c r="D13" s="221"/>
      <c r="E13" s="221"/>
      <c r="F13" s="221"/>
      <c r="G13" s="221"/>
      <c r="H13" s="29"/>
      <c r="I13" s="34"/>
      <c r="J13" s="51"/>
    </row>
    <row r="14" spans="1:15" ht="24" hidden="1" customHeight="1" x14ac:dyDescent="0.25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5">
      <c r="A15" s="4"/>
      <c r="B15" s="52" t="s">
        <v>31</v>
      </c>
      <c r="C15" s="72"/>
      <c r="D15" s="53"/>
      <c r="E15" s="240"/>
      <c r="F15" s="240"/>
      <c r="G15" s="218"/>
      <c r="H15" s="218"/>
      <c r="I15" s="218" t="s">
        <v>28</v>
      </c>
      <c r="J15" s="219"/>
    </row>
    <row r="16" spans="1:15" ht="23.25" customHeight="1" x14ac:dyDescent="0.25">
      <c r="A16" s="141" t="s">
        <v>23</v>
      </c>
      <c r="B16" s="142" t="s">
        <v>23</v>
      </c>
      <c r="C16" s="58"/>
      <c r="D16" s="59"/>
      <c r="E16" s="203"/>
      <c r="F16" s="204"/>
      <c r="G16" s="203"/>
      <c r="H16" s="204"/>
      <c r="I16" s="203">
        <f>SUMIF(F47:F83,A16,I47:I83)+SUMIF(F47:F83,"PSU",I47:I83)</f>
        <v>0</v>
      </c>
      <c r="J16" s="214"/>
    </row>
    <row r="17" spans="1:10" ht="23.25" customHeight="1" x14ac:dyDescent="0.25">
      <c r="A17" s="141" t="s">
        <v>24</v>
      </c>
      <c r="B17" s="142" t="s">
        <v>24</v>
      </c>
      <c r="C17" s="58"/>
      <c r="D17" s="59"/>
      <c r="E17" s="203"/>
      <c r="F17" s="204"/>
      <c r="G17" s="203"/>
      <c r="H17" s="204"/>
      <c r="I17" s="203">
        <f>SUMIF(F47:F83,A17,I47:I83)</f>
        <v>0</v>
      </c>
      <c r="J17" s="214"/>
    </row>
    <row r="18" spans="1:10" ht="23.25" customHeight="1" x14ac:dyDescent="0.25">
      <c r="A18" s="141" t="s">
        <v>25</v>
      </c>
      <c r="B18" s="142" t="s">
        <v>25</v>
      </c>
      <c r="C18" s="58"/>
      <c r="D18" s="59"/>
      <c r="E18" s="203"/>
      <c r="F18" s="204"/>
      <c r="G18" s="203"/>
      <c r="H18" s="204"/>
      <c r="I18" s="203">
        <f>SUMIF(F47:F83,A18,I47:I83)</f>
        <v>0</v>
      </c>
      <c r="J18" s="214"/>
    </row>
    <row r="19" spans="1:10" ht="23.25" customHeight="1" x14ac:dyDescent="0.25">
      <c r="A19" s="141" t="s">
        <v>127</v>
      </c>
      <c r="B19" s="142" t="s">
        <v>26</v>
      </c>
      <c r="C19" s="58"/>
      <c r="D19" s="59"/>
      <c r="E19" s="203"/>
      <c r="F19" s="204"/>
      <c r="G19" s="203"/>
      <c r="H19" s="204"/>
      <c r="I19" s="203">
        <f>SUMIF(F47:F83,A19,I47:I83)</f>
        <v>0</v>
      </c>
      <c r="J19" s="214"/>
    </row>
    <row r="20" spans="1:10" ht="23.25" customHeight="1" x14ac:dyDescent="0.25">
      <c r="A20" s="141" t="s">
        <v>130</v>
      </c>
      <c r="B20" s="142" t="s">
        <v>27</v>
      </c>
      <c r="C20" s="58"/>
      <c r="D20" s="59"/>
      <c r="E20" s="203"/>
      <c r="F20" s="204"/>
      <c r="G20" s="203"/>
      <c r="H20" s="204"/>
      <c r="I20" s="203">
        <f>SUMIF(F47:F83,A20,I47:I83)</f>
        <v>0</v>
      </c>
      <c r="J20" s="214"/>
    </row>
    <row r="21" spans="1:10" ht="23.25" customHeight="1" x14ac:dyDescent="0.25">
      <c r="A21" s="4"/>
      <c r="B21" s="74" t="s">
        <v>28</v>
      </c>
      <c r="C21" s="75"/>
      <c r="D21" s="76"/>
      <c r="E21" s="215"/>
      <c r="F21" s="216"/>
      <c r="G21" s="215"/>
      <c r="H21" s="216"/>
      <c r="I21" s="215">
        <f>SUM(I16:J20)</f>
        <v>0</v>
      </c>
      <c r="J21" s="245"/>
    </row>
    <row r="22" spans="1:10" ht="33" customHeight="1" x14ac:dyDescent="0.25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5">
      <c r="A23" s="4"/>
      <c r="B23" s="57" t="s">
        <v>11</v>
      </c>
      <c r="C23" s="58"/>
      <c r="D23" s="59"/>
      <c r="E23" s="60">
        <v>15</v>
      </c>
      <c r="F23" s="61" t="s">
        <v>0</v>
      </c>
      <c r="G23" s="212">
        <f>ZakladDPHSniVypocet</f>
        <v>0</v>
      </c>
      <c r="H23" s="213"/>
      <c r="I23" s="213"/>
      <c r="J23" s="62" t="str">
        <f t="shared" ref="J23:J28" si="0">Mena</f>
        <v>CZK</v>
      </c>
    </row>
    <row r="24" spans="1:10" ht="23.25" customHeight="1" x14ac:dyDescent="0.25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43">
        <f>ZakladDPHSni*SazbaDPH1/100</f>
        <v>0</v>
      </c>
      <c r="H24" s="244"/>
      <c r="I24" s="244"/>
      <c r="J24" s="62" t="str">
        <f t="shared" si="0"/>
        <v>CZK</v>
      </c>
    </row>
    <row r="25" spans="1:10" ht="23.25" customHeigh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12">
        <f>ZakladDPHZaklVypocet</f>
        <v>0</v>
      </c>
      <c r="H25" s="213"/>
      <c r="I25" s="213"/>
      <c r="J25" s="62" t="str">
        <f t="shared" si="0"/>
        <v>CZK</v>
      </c>
    </row>
    <row r="26" spans="1:10" ht="23.25" customHeight="1" x14ac:dyDescent="0.25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8">
        <f>ZakladDPHZakl*SazbaDPH2/100</f>
        <v>0</v>
      </c>
      <c r="H26" s="209"/>
      <c r="I26" s="209"/>
      <c r="J26" s="56" t="str">
        <f t="shared" si="0"/>
        <v>CZK</v>
      </c>
    </row>
    <row r="27" spans="1:10" ht="23.25" customHeight="1" thickBot="1" x14ac:dyDescent="0.3">
      <c r="A27" s="4"/>
      <c r="B27" s="48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3" t="str">
        <f t="shared" si="0"/>
        <v>CZK</v>
      </c>
    </row>
    <row r="28" spans="1:10" ht="27.75" hidden="1" customHeight="1" thickBot="1" x14ac:dyDescent="0.3">
      <c r="A28" s="4"/>
      <c r="B28" s="113" t="s">
        <v>22</v>
      </c>
      <c r="C28" s="114"/>
      <c r="D28" s="114"/>
      <c r="E28" s="115"/>
      <c r="F28" s="116"/>
      <c r="G28" s="217">
        <f>ZakladDPHSniVypocet+ZakladDPHZaklVypocet</f>
        <v>0</v>
      </c>
      <c r="H28" s="217"/>
      <c r="I28" s="217"/>
      <c r="J28" s="117" t="str">
        <f t="shared" si="0"/>
        <v>CZK</v>
      </c>
    </row>
    <row r="29" spans="1:10" ht="27.75" customHeight="1" thickBot="1" x14ac:dyDescent="0.3">
      <c r="A29" s="4"/>
      <c r="B29" s="113" t="s">
        <v>35</v>
      </c>
      <c r="C29" s="118"/>
      <c r="D29" s="118"/>
      <c r="E29" s="118"/>
      <c r="F29" s="118"/>
      <c r="G29" s="211">
        <f>ZakladDPHSni+DPHSni+ZakladDPHZakl+DPHZakl+Zaokrouhleni</f>
        <v>0</v>
      </c>
      <c r="H29" s="211"/>
      <c r="I29" s="211"/>
      <c r="J29" s="119" t="s">
        <v>54</v>
      </c>
    </row>
    <row r="30" spans="1:10" ht="12.75" customHeight="1" x14ac:dyDescent="0.25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5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43846</v>
      </c>
      <c r="I32" s="39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5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5">
      <c r="A35" s="4"/>
      <c r="B35" s="4"/>
      <c r="C35" s="5"/>
      <c r="D35" s="242" t="s">
        <v>2</v>
      </c>
      <c r="E35" s="242"/>
      <c r="F35" s="5"/>
      <c r="G35" s="45"/>
      <c r="H35" s="13" t="s">
        <v>3</v>
      </c>
      <c r="I35" s="45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5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5">
      <c r="A39" s="97">
        <v>1</v>
      </c>
      <c r="B39" s="103" t="s">
        <v>52</v>
      </c>
      <c r="C39" s="225" t="s">
        <v>45</v>
      </c>
      <c r="D39" s="226"/>
      <c r="E39" s="226"/>
      <c r="F39" s="108">
        <f>'Rozpočet Pol'!AC744</f>
        <v>0</v>
      </c>
      <c r="G39" s="109">
        <f>'Rozpočet Pol'!AD744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5">
      <c r="A40" s="97"/>
      <c r="B40" s="227" t="s">
        <v>53</v>
      </c>
      <c r="C40" s="228"/>
      <c r="D40" s="228"/>
      <c r="E40" s="229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6" x14ac:dyDescent="0.3">
      <c r="B44" s="120" t="s">
        <v>55</v>
      </c>
    </row>
    <row r="46" spans="1:10" ht="25.5" customHeight="1" x14ac:dyDescent="0.25">
      <c r="A46" s="121"/>
      <c r="B46" s="125" t="s">
        <v>16</v>
      </c>
      <c r="C46" s="125" t="s">
        <v>5</v>
      </c>
      <c r="D46" s="126"/>
      <c r="E46" s="126"/>
      <c r="F46" s="129" t="s">
        <v>56</v>
      </c>
      <c r="G46" s="129"/>
      <c r="H46" s="129"/>
      <c r="I46" s="230" t="s">
        <v>28</v>
      </c>
      <c r="J46" s="230"/>
    </row>
    <row r="47" spans="1:10" ht="25.5" customHeight="1" x14ac:dyDescent="0.25">
      <c r="A47" s="122"/>
      <c r="B47" s="130" t="s">
        <v>57</v>
      </c>
      <c r="C47" s="232" t="s">
        <v>58</v>
      </c>
      <c r="D47" s="233"/>
      <c r="E47" s="233"/>
      <c r="F47" s="132" t="s">
        <v>23</v>
      </c>
      <c r="G47" s="133"/>
      <c r="H47" s="133"/>
      <c r="I47" s="231">
        <f>'Rozpočet Pol'!G8</f>
        <v>0</v>
      </c>
      <c r="J47" s="231"/>
    </row>
    <row r="48" spans="1:10" ht="25.5" customHeight="1" x14ac:dyDescent="0.25">
      <c r="A48" s="122"/>
      <c r="B48" s="124" t="s">
        <v>59</v>
      </c>
      <c r="C48" s="235" t="s">
        <v>60</v>
      </c>
      <c r="D48" s="236"/>
      <c r="E48" s="236"/>
      <c r="F48" s="134" t="s">
        <v>23</v>
      </c>
      <c r="G48" s="135"/>
      <c r="H48" s="135"/>
      <c r="I48" s="234">
        <f>'Rozpočet Pol'!G40</f>
        <v>0</v>
      </c>
      <c r="J48" s="234"/>
    </row>
    <row r="49" spans="1:10" ht="25.5" customHeight="1" x14ac:dyDescent="0.25">
      <c r="A49" s="122"/>
      <c r="B49" s="124" t="s">
        <v>61</v>
      </c>
      <c r="C49" s="235" t="s">
        <v>62</v>
      </c>
      <c r="D49" s="236"/>
      <c r="E49" s="236"/>
      <c r="F49" s="134" t="s">
        <v>23</v>
      </c>
      <c r="G49" s="135"/>
      <c r="H49" s="135"/>
      <c r="I49" s="234">
        <f>'Rozpočet Pol'!G77</f>
        <v>0</v>
      </c>
      <c r="J49" s="234"/>
    </row>
    <row r="50" spans="1:10" ht="25.5" customHeight="1" x14ac:dyDescent="0.25">
      <c r="A50" s="122"/>
      <c r="B50" s="124" t="s">
        <v>63</v>
      </c>
      <c r="C50" s="235" t="s">
        <v>64</v>
      </c>
      <c r="D50" s="236"/>
      <c r="E50" s="236"/>
      <c r="F50" s="134" t="s">
        <v>23</v>
      </c>
      <c r="G50" s="135"/>
      <c r="H50" s="135"/>
      <c r="I50" s="234">
        <f>'Rozpočet Pol'!G131</f>
        <v>0</v>
      </c>
      <c r="J50" s="234"/>
    </row>
    <row r="51" spans="1:10" ht="25.5" customHeight="1" x14ac:dyDescent="0.25">
      <c r="A51" s="122"/>
      <c r="B51" s="124" t="s">
        <v>65</v>
      </c>
      <c r="C51" s="235" t="s">
        <v>66</v>
      </c>
      <c r="D51" s="236"/>
      <c r="E51" s="236"/>
      <c r="F51" s="134" t="s">
        <v>23</v>
      </c>
      <c r="G51" s="135"/>
      <c r="H51" s="135"/>
      <c r="I51" s="234">
        <f>'Rozpočet Pol'!G234</f>
        <v>0</v>
      </c>
      <c r="J51" s="234"/>
    </row>
    <row r="52" spans="1:10" ht="25.5" customHeight="1" x14ac:dyDescent="0.25">
      <c r="A52" s="122"/>
      <c r="B52" s="124" t="s">
        <v>67</v>
      </c>
      <c r="C52" s="235" t="s">
        <v>68</v>
      </c>
      <c r="D52" s="236"/>
      <c r="E52" s="236"/>
      <c r="F52" s="134" t="s">
        <v>23</v>
      </c>
      <c r="G52" s="135"/>
      <c r="H52" s="135"/>
      <c r="I52" s="234">
        <f>'Rozpočet Pol'!G238</f>
        <v>0</v>
      </c>
      <c r="J52" s="234"/>
    </row>
    <row r="53" spans="1:10" ht="25.5" customHeight="1" x14ac:dyDescent="0.25">
      <c r="A53" s="122"/>
      <c r="B53" s="124" t="s">
        <v>69</v>
      </c>
      <c r="C53" s="235" t="s">
        <v>70</v>
      </c>
      <c r="D53" s="236"/>
      <c r="E53" s="236"/>
      <c r="F53" s="134" t="s">
        <v>23</v>
      </c>
      <c r="G53" s="135"/>
      <c r="H53" s="135"/>
      <c r="I53" s="234">
        <f>'Rozpočet Pol'!G301</f>
        <v>0</v>
      </c>
      <c r="J53" s="234"/>
    </row>
    <row r="54" spans="1:10" ht="25.5" customHeight="1" x14ac:dyDescent="0.25">
      <c r="A54" s="122"/>
      <c r="B54" s="124" t="s">
        <v>71</v>
      </c>
      <c r="C54" s="235" t="s">
        <v>72</v>
      </c>
      <c r="D54" s="236"/>
      <c r="E54" s="236"/>
      <c r="F54" s="134" t="s">
        <v>23</v>
      </c>
      <c r="G54" s="135"/>
      <c r="H54" s="135"/>
      <c r="I54" s="234">
        <f>'Rozpočet Pol'!G310</f>
        <v>0</v>
      </c>
      <c r="J54" s="234"/>
    </row>
    <row r="55" spans="1:10" ht="25.5" customHeight="1" x14ac:dyDescent="0.25">
      <c r="A55" s="122"/>
      <c r="B55" s="124" t="s">
        <v>73</v>
      </c>
      <c r="C55" s="235" t="s">
        <v>74</v>
      </c>
      <c r="D55" s="236"/>
      <c r="E55" s="236"/>
      <c r="F55" s="134" t="s">
        <v>23</v>
      </c>
      <c r="G55" s="135"/>
      <c r="H55" s="135"/>
      <c r="I55" s="234">
        <f>'Rozpočet Pol'!G329</f>
        <v>0</v>
      </c>
      <c r="J55" s="234"/>
    </row>
    <row r="56" spans="1:10" ht="25.5" customHeight="1" x14ac:dyDescent="0.25">
      <c r="A56" s="122"/>
      <c r="B56" s="124" t="s">
        <v>75</v>
      </c>
      <c r="C56" s="235" t="s">
        <v>76</v>
      </c>
      <c r="D56" s="236"/>
      <c r="E56" s="236"/>
      <c r="F56" s="134" t="s">
        <v>23</v>
      </c>
      <c r="G56" s="135"/>
      <c r="H56" s="135"/>
      <c r="I56" s="234">
        <f>'Rozpočet Pol'!G340</f>
        <v>0</v>
      </c>
      <c r="J56" s="234"/>
    </row>
    <row r="57" spans="1:10" ht="25.5" customHeight="1" x14ac:dyDescent="0.25">
      <c r="A57" s="122"/>
      <c r="B57" s="124" t="s">
        <v>77</v>
      </c>
      <c r="C57" s="235" t="s">
        <v>78</v>
      </c>
      <c r="D57" s="236"/>
      <c r="E57" s="236"/>
      <c r="F57" s="134" t="s">
        <v>23</v>
      </c>
      <c r="G57" s="135"/>
      <c r="H57" s="135"/>
      <c r="I57" s="234">
        <f>'Rozpočet Pol'!G353</f>
        <v>0</v>
      </c>
      <c r="J57" s="234"/>
    </row>
    <row r="58" spans="1:10" ht="25.5" customHeight="1" x14ac:dyDescent="0.25">
      <c r="A58" s="122"/>
      <c r="B58" s="124" t="s">
        <v>79</v>
      </c>
      <c r="C58" s="235" t="s">
        <v>80</v>
      </c>
      <c r="D58" s="236"/>
      <c r="E58" s="236"/>
      <c r="F58" s="134" t="s">
        <v>23</v>
      </c>
      <c r="G58" s="135"/>
      <c r="H58" s="135"/>
      <c r="I58" s="234">
        <f>'Rozpočet Pol'!G355</f>
        <v>0</v>
      </c>
      <c r="J58" s="234"/>
    </row>
    <row r="59" spans="1:10" ht="25.5" customHeight="1" x14ac:dyDescent="0.25">
      <c r="A59" s="122"/>
      <c r="B59" s="124" t="s">
        <v>81</v>
      </c>
      <c r="C59" s="235" t="s">
        <v>82</v>
      </c>
      <c r="D59" s="236"/>
      <c r="E59" s="236"/>
      <c r="F59" s="134" t="s">
        <v>23</v>
      </c>
      <c r="G59" s="135"/>
      <c r="H59" s="135"/>
      <c r="I59" s="234">
        <f>'Rozpočet Pol'!G362</f>
        <v>0</v>
      </c>
      <c r="J59" s="234"/>
    </row>
    <row r="60" spans="1:10" ht="25.5" customHeight="1" x14ac:dyDescent="0.25">
      <c r="A60" s="122"/>
      <c r="B60" s="124" t="s">
        <v>83</v>
      </c>
      <c r="C60" s="235" t="s">
        <v>84</v>
      </c>
      <c r="D60" s="236"/>
      <c r="E60" s="236"/>
      <c r="F60" s="134" t="s">
        <v>23</v>
      </c>
      <c r="G60" s="135"/>
      <c r="H60" s="135"/>
      <c r="I60" s="234">
        <f>'Rozpočet Pol'!G397</f>
        <v>0</v>
      </c>
      <c r="J60" s="234"/>
    </row>
    <row r="61" spans="1:10" ht="25.5" customHeight="1" x14ac:dyDescent="0.25">
      <c r="A61" s="122"/>
      <c r="B61" s="124" t="s">
        <v>85</v>
      </c>
      <c r="C61" s="235" t="s">
        <v>86</v>
      </c>
      <c r="D61" s="236"/>
      <c r="E61" s="236"/>
      <c r="F61" s="134" t="s">
        <v>23</v>
      </c>
      <c r="G61" s="135"/>
      <c r="H61" s="135"/>
      <c r="I61" s="234">
        <f>'Rozpočet Pol'!G417</f>
        <v>0</v>
      </c>
      <c r="J61" s="234"/>
    </row>
    <row r="62" spans="1:10" ht="25.5" customHeight="1" x14ac:dyDescent="0.25">
      <c r="A62" s="122"/>
      <c r="B62" s="124" t="s">
        <v>87</v>
      </c>
      <c r="C62" s="235" t="s">
        <v>88</v>
      </c>
      <c r="D62" s="236"/>
      <c r="E62" s="236"/>
      <c r="F62" s="134" t="s">
        <v>24</v>
      </c>
      <c r="G62" s="135"/>
      <c r="H62" s="135"/>
      <c r="I62" s="234">
        <f>'Rozpočet Pol'!G419</f>
        <v>0</v>
      </c>
      <c r="J62" s="234"/>
    </row>
    <row r="63" spans="1:10" ht="25.5" customHeight="1" x14ac:dyDescent="0.25">
      <c r="A63" s="122"/>
      <c r="B63" s="124" t="s">
        <v>89</v>
      </c>
      <c r="C63" s="235" t="s">
        <v>90</v>
      </c>
      <c r="D63" s="236"/>
      <c r="E63" s="236"/>
      <c r="F63" s="134" t="s">
        <v>24</v>
      </c>
      <c r="G63" s="135"/>
      <c r="H63" s="135"/>
      <c r="I63" s="234">
        <f>'Rozpočet Pol'!G430</f>
        <v>0</v>
      </c>
      <c r="J63" s="234"/>
    </row>
    <row r="64" spans="1:10" ht="25.5" customHeight="1" x14ac:dyDescent="0.25">
      <c r="A64" s="122"/>
      <c r="B64" s="124" t="s">
        <v>91</v>
      </c>
      <c r="C64" s="235" t="s">
        <v>92</v>
      </c>
      <c r="D64" s="236"/>
      <c r="E64" s="236"/>
      <c r="F64" s="134" t="s">
        <v>24</v>
      </c>
      <c r="G64" s="135"/>
      <c r="H64" s="135"/>
      <c r="I64" s="234">
        <f>'Rozpočet Pol'!G485</f>
        <v>0</v>
      </c>
      <c r="J64" s="234"/>
    </row>
    <row r="65" spans="1:10" ht="25.5" customHeight="1" x14ac:dyDescent="0.25">
      <c r="A65" s="122"/>
      <c r="B65" s="124" t="s">
        <v>93</v>
      </c>
      <c r="C65" s="235" t="s">
        <v>94</v>
      </c>
      <c r="D65" s="236"/>
      <c r="E65" s="236"/>
      <c r="F65" s="134" t="s">
        <v>24</v>
      </c>
      <c r="G65" s="135"/>
      <c r="H65" s="135"/>
      <c r="I65" s="234">
        <f>'Rozpočet Pol'!G502</f>
        <v>0</v>
      </c>
      <c r="J65" s="234"/>
    </row>
    <row r="66" spans="1:10" ht="25.5" customHeight="1" x14ac:dyDescent="0.25">
      <c r="A66" s="122"/>
      <c r="B66" s="124" t="s">
        <v>95</v>
      </c>
      <c r="C66" s="235" t="s">
        <v>96</v>
      </c>
      <c r="D66" s="236"/>
      <c r="E66" s="236"/>
      <c r="F66" s="134" t="s">
        <v>24</v>
      </c>
      <c r="G66" s="135"/>
      <c r="H66" s="135"/>
      <c r="I66" s="234">
        <f>'Rozpočet Pol'!G530</f>
        <v>0</v>
      </c>
      <c r="J66" s="234"/>
    </row>
    <row r="67" spans="1:10" ht="25.5" customHeight="1" x14ac:dyDescent="0.25">
      <c r="A67" s="122"/>
      <c r="B67" s="124" t="s">
        <v>97</v>
      </c>
      <c r="C67" s="235" t="s">
        <v>98</v>
      </c>
      <c r="D67" s="236"/>
      <c r="E67" s="236"/>
      <c r="F67" s="134" t="s">
        <v>24</v>
      </c>
      <c r="G67" s="135"/>
      <c r="H67" s="135"/>
      <c r="I67" s="234">
        <f>'Rozpočet Pol'!G535</f>
        <v>0</v>
      </c>
      <c r="J67" s="234"/>
    </row>
    <row r="68" spans="1:10" ht="25.5" customHeight="1" x14ac:dyDescent="0.25">
      <c r="A68" s="122"/>
      <c r="B68" s="124" t="s">
        <v>99</v>
      </c>
      <c r="C68" s="235" t="s">
        <v>100</v>
      </c>
      <c r="D68" s="236"/>
      <c r="E68" s="236"/>
      <c r="F68" s="134" t="s">
        <v>24</v>
      </c>
      <c r="G68" s="135"/>
      <c r="H68" s="135"/>
      <c r="I68" s="234">
        <f>'Rozpočet Pol'!G558</f>
        <v>0</v>
      </c>
      <c r="J68" s="234"/>
    </row>
    <row r="69" spans="1:10" ht="25.5" customHeight="1" x14ac:dyDescent="0.25">
      <c r="A69" s="122"/>
      <c r="B69" s="124" t="s">
        <v>101</v>
      </c>
      <c r="C69" s="235" t="s">
        <v>102</v>
      </c>
      <c r="D69" s="236"/>
      <c r="E69" s="236"/>
      <c r="F69" s="134" t="s">
        <v>24</v>
      </c>
      <c r="G69" s="135"/>
      <c r="H69" s="135"/>
      <c r="I69" s="234">
        <f>'Rozpočet Pol'!G560</f>
        <v>0</v>
      </c>
      <c r="J69" s="234"/>
    </row>
    <row r="70" spans="1:10" ht="25.5" customHeight="1" x14ac:dyDescent="0.25">
      <c r="A70" s="122"/>
      <c r="B70" s="124" t="s">
        <v>103</v>
      </c>
      <c r="C70" s="235" t="s">
        <v>104</v>
      </c>
      <c r="D70" s="236"/>
      <c r="E70" s="236"/>
      <c r="F70" s="134" t="s">
        <v>24</v>
      </c>
      <c r="G70" s="135"/>
      <c r="H70" s="135"/>
      <c r="I70" s="234">
        <f>'Rozpočet Pol'!G602</f>
        <v>0</v>
      </c>
      <c r="J70" s="234"/>
    </row>
    <row r="71" spans="1:10" ht="25.5" customHeight="1" x14ac:dyDescent="0.25">
      <c r="A71" s="122"/>
      <c r="B71" s="124" t="s">
        <v>105</v>
      </c>
      <c r="C71" s="235" t="s">
        <v>106</v>
      </c>
      <c r="D71" s="236"/>
      <c r="E71" s="236"/>
      <c r="F71" s="134" t="s">
        <v>24</v>
      </c>
      <c r="G71" s="135"/>
      <c r="H71" s="135"/>
      <c r="I71" s="234">
        <f>'Rozpočet Pol'!G615</f>
        <v>0</v>
      </c>
      <c r="J71" s="234"/>
    </row>
    <row r="72" spans="1:10" ht="25.5" customHeight="1" x14ac:dyDescent="0.25">
      <c r="A72" s="122"/>
      <c r="B72" s="124" t="s">
        <v>107</v>
      </c>
      <c r="C72" s="235" t="s">
        <v>108</v>
      </c>
      <c r="D72" s="236"/>
      <c r="E72" s="236"/>
      <c r="F72" s="134" t="s">
        <v>24</v>
      </c>
      <c r="G72" s="135"/>
      <c r="H72" s="135"/>
      <c r="I72" s="234">
        <f>'Rozpočet Pol'!G626</f>
        <v>0</v>
      </c>
      <c r="J72" s="234"/>
    </row>
    <row r="73" spans="1:10" ht="25.5" customHeight="1" x14ac:dyDescent="0.25">
      <c r="A73" s="122"/>
      <c r="B73" s="124" t="s">
        <v>109</v>
      </c>
      <c r="C73" s="235" t="s">
        <v>110</v>
      </c>
      <c r="D73" s="236"/>
      <c r="E73" s="236"/>
      <c r="F73" s="134" t="s">
        <v>24</v>
      </c>
      <c r="G73" s="135"/>
      <c r="H73" s="135"/>
      <c r="I73" s="234">
        <f>'Rozpočet Pol'!G662</f>
        <v>0</v>
      </c>
      <c r="J73" s="234"/>
    </row>
    <row r="74" spans="1:10" ht="25.5" customHeight="1" x14ac:dyDescent="0.25">
      <c r="A74" s="122"/>
      <c r="B74" s="124" t="s">
        <v>111</v>
      </c>
      <c r="C74" s="235" t="s">
        <v>112</v>
      </c>
      <c r="D74" s="236"/>
      <c r="E74" s="236"/>
      <c r="F74" s="134" t="s">
        <v>24</v>
      </c>
      <c r="G74" s="135"/>
      <c r="H74" s="135"/>
      <c r="I74" s="234">
        <f>'Rozpočet Pol'!G688</f>
        <v>0</v>
      </c>
      <c r="J74" s="234"/>
    </row>
    <row r="75" spans="1:10" ht="25.5" customHeight="1" x14ac:dyDescent="0.25">
      <c r="A75" s="122"/>
      <c r="B75" s="124" t="s">
        <v>113</v>
      </c>
      <c r="C75" s="235" t="s">
        <v>114</v>
      </c>
      <c r="D75" s="236"/>
      <c r="E75" s="236"/>
      <c r="F75" s="134" t="s">
        <v>24</v>
      </c>
      <c r="G75" s="135"/>
      <c r="H75" s="135"/>
      <c r="I75" s="234">
        <f>'Rozpočet Pol'!G704</f>
        <v>0</v>
      </c>
      <c r="J75" s="234"/>
    </row>
    <row r="76" spans="1:10" ht="25.5" customHeight="1" x14ac:dyDescent="0.25">
      <c r="A76" s="122"/>
      <c r="B76" s="124" t="s">
        <v>115</v>
      </c>
      <c r="C76" s="235" t="s">
        <v>116</v>
      </c>
      <c r="D76" s="236"/>
      <c r="E76" s="236"/>
      <c r="F76" s="134" t="s">
        <v>24</v>
      </c>
      <c r="G76" s="135"/>
      <c r="H76" s="135"/>
      <c r="I76" s="234">
        <f>'Rozpočet Pol'!G711</f>
        <v>0</v>
      </c>
      <c r="J76" s="234"/>
    </row>
    <row r="77" spans="1:10" ht="25.5" customHeight="1" x14ac:dyDescent="0.25">
      <c r="A77" s="122"/>
      <c r="B77" s="124" t="s">
        <v>117</v>
      </c>
      <c r="C77" s="235" t="s">
        <v>118</v>
      </c>
      <c r="D77" s="236"/>
      <c r="E77" s="236"/>
      <c r="F77" s="134" t="s">
        <v>24</v>
      </c>
      <c r="G77" s="135"/>
      <c r="H77" s="135"/>
      <c r="I77" s="234">
        <f>'Rozpočet Pol'!G714</f>
        <v>0</v>
      </c>
      <c r="J77" s="234"/>
    </row>
    <row r="78" spans="1:10" ht="25.5" customHeight="1" x14ac:dyDescent="0.25">
      <c r="A78" s="122"/>
      <c r="B78" s="124" t="s">
        <v>119</v>
      </c>
      <c r="C78" s="235" t="s">
        <v>120</v>
      </c>
      <c r="D78" s="236"/>
      <c r="E78" s="236"/>
      <c r="F78" s="134" t="s">
        <v>24</v>
      </c>
      <c r="G78" s="135"/>
      <c r="H78" s="135"/>
      <c r="I78" s="234">
        <f>'Rozpočet Pol'!G728</f>
        <v>0</v>
      </c>
      <c r="J78" s="234"/>
    </row>
    <row r="79" spans="1:10" ht="25.5" customHeight="1" x14ac:dyDescent="0.25">
      <c r="A79" s="122"/>
      <c r="B79" s="124" t="s">
        <v>121</v>
      </c>
      <c r="C79" s="235" t="s">
        <v>122</v>
      </c>
      <c r="D79" s="236"/>
      <c r="E79" s="236"/>
      <c r="F79" s="134" t="s">
        <v>24</v>
      </c>
      <c r="G79" s="135"/>
      <c r="H79" s="135"/>
      <c r="I79" s="234">
        <f>'Rozpočet Pol'!G731</f>
        <v>0</v>
      </c>
      <c r="J79" s="234"/>
    </row>
    <row r="80" spans="1:10" ht="25.5" customHeight="1" x14ac:dyDescent="0.25">
      <c r="A80" s="122"/>
      <c r="B80" s="124" t="s">
        <v>123</v>
      </c>
      <c r="C80" s="235" t="s">
        <v>124</v>
      </c>
      <c r="D80" s="236"/>
      <c r="E80" s="236"/>
      <c r="F80" s="134" t="s">
        <v>24</v>
      </c>
      <c r="G80" s="135"/>
      <c r="H80" s="135"/>
      <c r="I80" s="234">
        <f>'Rozpočet Pol'!G734</f>
        <v>0</v>
      </c>
      <c r="J80" s="234"/>
    </row>
    <row r="81" spans="1:10" ht="25.5" customHeight="1" x14ac:dyDescent="0.25">
      <c r="A81" s="122"/>
      <c r="B81" s="124" t="s">
        <v>125</v>
      </c>
      <c r="C81" s="235" t="s">
        <v>126</v>
      </c>
      <c r="D81" s="236"/>
      <c r="E81" s="236"/>
      <c r="F81" s="134" t="s">
        <v>24</v>
      </c>
      <c r="G81" s="135"/>
      <c r="H81" s="135"/>
      <c r="I81" s="234">
        <f>'Rozpočet Pol'!G736</f>
        <v>0</v>
      </c>
      <c r="J81" s="234"/>
    </row>
    <row r="82" spans="1:10" ht="25.5" customHeight="1" x14ac:dyDescent="0.25">
      <c r="A82" s="122"/>
      <c r="B82" s="124" t="s">
        <v>127</v>
      </c>
      <c r="C82" s="235" t="s">
        <v>26</v>
      </c>
      <c r="D82" s="236"/>
      <c r="E82" s="236"/>
      <c r="F82" s="134" t="s">
        <v>127</v>
      </c>
      <c r="G82" s="135"/>
      <c r="H82" s="135"/>
      <c r="I82" s="234">
        <f>'Rozpočet Pol'!G740</f>
        <v>0</v>
      </c>
      <c r="J82" s="234"/>
    </row>
    <row r="83" spans="1:10" ht="25.5" customHeight="1" x14ac:dyDescent="0.25">
      <c r="A83" s="122"/>
      <c r="B83" s="131" t="s">
        <v>128</v>
      </c>
      <c r="C83" s="247" t="s">
        <v>129</v>
      </c>
      <c r="D83" s="248"/>
      <c r="E83" s="248"/>
      <c r="F83" s="136" t="s">
        <v>24</v>
      </c>
      <c r="G83" s="137"/>
      <c r="H83" s="137"/>
      <c r="I83" s="246">
        <f>'Rozpočet Pol'!G738</f>
        <v>0</v>
      </c>
      <c r="J83" s="246"/>
    </row>
    <row r="84" spans="1:10" ht="25.5" customHeight="1" x14ac:dyDescent="0.25">
      <c r="A84" s="123"/>
      <c r="B84" s="127" t="s">
        <v>1</v>
      </c>
      <c r="C84" s="127"/>
      <c r="D84" s="128"/>
      <c r="E84" s="128"/>
      <c r="F84" s="138"/>
      <c r="G84" s="139"/>
      <c r="H84" s="139"/>
      <c r="I84" s="249">
        <f>SUM(I47:I83)</f>
        <v>0</v>
      </c>
      <c r="J84" s="249"/>
    </row>
    <row r="85" spans="1:10" x14ac:dyDescent="0.25">
      <c r="F85" s="140"/>
      <c r="G85" s="96"/>
      <c r="H85" s="140"/>
      <c r="I85" s="96"/>
      <c r="J85" s="96"/>
    </row>
    <row r="86" spans="1:10" x14ac:dyDescent="0.25">
      <c r="F86" s="140"/>
      <c r="G86" s="96"/>
      <c r="H86" s="140"/>
      <c r="I86" s="96"/>
      <c r="J86" s="96"/>
    </row>
    <row r="87" spans="1:10" x14ac:dyDescent="0.25">
      <c r="F87" s="140"/>
      <c r="G87" s="96"/>
      <c r="H87" s="140"/>
      <c r="I87" s="96"/>
      <c r="J87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3">
    <mergeCell ref="I82:J82"/>
    <mergeCell ref="C82:E82"/>
    <mergeCell ref="I83:J83"/>
    <mergeCell ref="C83:E83"/>
    <mergeCell ref="I84:J84"/>
    <mergeCell ref="I79:J79"/>
    <mergeCell ref="C79:E79"/>
    <mergeCell ref="I80:J80"/>
    <mergeCell ref="C80:E80"/>
    <mergeCell ref="I81:J81"/>
    <mergeCell ref="C81:E81"/>
    <mergeCell ref="I76:J76"/>
    <mergeCell ref="C76:E76"/>
    <mergeCell ref="I77:J77"/>
    <mergeCell ref="C77:E77"/>
    <mergeCell ref="I78:J78"/>
    <mergeCell ref="C78:E78"/>
    <mergeCell ref="I73:J73"/>
    <mergeCell ref="C73:E73"/>
    <mergeCell ref="I74:J74"/>
    <mergeCell ref="C74:E74"/>
    <mergeCell ref="I75:J75"/>
    <mergeCell ref="C75:E75"/>
    <mergeCell ref="I70:J70"/>
    <mergeCell ref="C70:E70"/>
    <mergeCell ref="I71:J71"/>
    <mergeCell ref="C71:E71"/>
    <mergeCell ref="I72:J72"/>
    <mergeCell ref="C72:E72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250" t="s">
        <v>6</v>
      </c>
      <c r="B1" s="250"/>
      <c r="C1" s="251"/>
      <c r="D1" s="250"/>
      <c r="E1" s="250"/>
      <c r="F1" s="250"/>
      <c r="G1" s="250"/>
    </row>
    <row r="2" spans="1:7" ht="24.9" customHeight="1" x14ac:dyDescent="0.25">
      <c r="A2" s="79" t="s">
        <v>41</v>
      </c>
      <c r="B2" s="78"/>
      <c r="C2" s="252"/>
      <c r="D2" s="252"/>
      <c r="E2" s="252"/>
      <c r="F2" s="252"/>
      <c r="G2" s="253"/>
    </row>
    <row r="3" spans="1:7" ht="24.9" hidden="1" customHeight="1" x14ac:dyDescent="0.25">
      <c r="A3" s="79" t="s">
        <v>7</v>
      </c>
      <c r="B3" s="78"/>
      <c r="C3" s="252"/>
      <c r="D3" s="252"/>
      <c r="E3" s="252"/>
      <c r="F3" s="252"/>
      <c r="G3" s="253"/>
    </row>
    <row r="4" spans="1:7" ht="24.9" hidden="1" customHeight="1" x14ac:dyDescent="0.25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54"/>
  <sheetViews>
    <sheetView tabSelected="1" workbookViewId="0">
      <selection activeCell="C317" sqref="C317"/>
    </sheetView>
  </sheetViews>
  <sheetFormatPr defaultRowHeight="13.2" outlineLevelRow="1" x14ac:dyDescent="0.25"/>
  <cols>
    <col min="1" max="1" width="4.33203125" customWidth="1"/>
    <col min="2" max="2" width="14.44140625" style="95" customWidth="1"/>
    <col min="3" max="3" width="38.33203125" style="95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8" max="21" width="0" hidden="1" customWidth="1"/>
    <col min="29" max="39" width="0" hidden="1" customWidth="1"/>
  </cols>
  <sheetData>
    <row r="1" spans="1:60" ht="15.75" customHeight="1" x14ac:dyDescent="0.3">
      <c r="A1" s="266" t="s">
        <v>6</v>
      </c>
      <c r="B1" s="266"/>
      <c r="C1" s="266"/>
      <c r="D1" s="266"/>
      <c r="E1" s="266"/>
      <c r="F1" s="266"/>
      <c r="G1" s="266"/>
      <c r="AE1" t="s">
        <v>132</v>
      </c>
    </row>
    <row r="2" spans="1:60" ht="24.9" customHeight="1" x14ac:dyDescent="0.25">
      <c r="A2" s="145" t="s">
        <v>131</v>
      </c>
      <c r="B2" s="143"/>
      <c r="C2" s="267" t="s">
        <v>1162</v>
      </c>
      <c r="D2" s="268"/>
      <c r="E2" s="268"/>
      <c r="F2" s="268"/>
      <c r="G2" s="269"/>
      <c r="AE2" t="s">
        <v>133</v>
      </c>
    </row>
    <row r="3" spans="1:60" ht="24.9" hidden="1" customHeight="1" x14ac:dyDescent="0.25">
      <c r="A3" s="146" t="s">
        <v>7</v>
      </c>
      <c r="B3" s="144"/>
      <c r="C3" s="270"/>
      <c r="D3" s="271"/>
      <c r="E3" s="271"/>
      <c r="F3" s="271"/>
      <c r="G3" s="272"/>
      <c r="AE3" t="s">
        <v>134</v>
      </c>
    </row>
    <row r="4" spans="1:60" ht="24.9" hidden="1" customHeight="1" x14ac:dyDescent="0.25">
      <c r="A4" s="146" t="s">
        <v>8</v>
      </c>
      <c r="B4" s="144"/>
      <c r="C4" s="270"/>
      <c r="D4" s="271"/>
      <c r="E4" s="271"/>
      <c r="F4" s="271"/>
      <c r="G4" s="272"/>
      <c r="AE4" t="s">
        <v>135</v>
      </c>
    </row>
    <row r="5" spans="1:60" hidden="1" x14ac:dyDescent="0.25">
      <c r="A5" s="147" t="s">
        <v>136</v>
      </c>
      <c r="B5" s="148"/>
      <c r="C5" s="149"/>
      <c r="D5" s="150"/>
      <c r="E5" s="150"/>
      <c r="F5" s="150"/>
      <c r="G5" s="151"/>
      <c r="AE5" t="s">
        <v>137</v>
      </c>
    </row>
    <row r="7" spans="1:60" ht="39.6" x14ac:dyDescent="0.25">
      <c r="A7" s="156" t="s">
        <v>138</v>
      </c>
      <c r="B7" s="157" t="s">
        <v>139</v>
      </c>
      <c r="C7" s="157" t="s">
        <v>140</v>
      </c>
      <c r="D7" s="156" t="s">
        <v>141</v>
      </c>
      <c r="E7" s="156" t="s">
        <v>142</v>
      </c>
      <c r="F7" s="152" t="s">
        <v>143</v>
      </c>
      <c r="G7" s="175" t="s">
        <v>28</v>
      </c>
      <c r="H7" s="176" t="s">
        <v>29</v>
      </c>
      <c r="I7" s="176" t="s">
        <v>144</v>
      </c>
      <c r="J7" s="176" t="s">
        <v>30</v>
      </c>
      <c r="K7" s="176" t="s">
        <v>145</v>
      </c>
      <c r="L7" s="176" t="s">
        <v>146</v>
      </c>
      <c r="M7" s="176" t="s">
        <v>147</v>
      </c>
      <c r="N7" s="176" t="s">
        <v>148</v>
      </c>
      <c r="O7" s="176" t="s">
        <v>149</v>
      </c>
      <c r="P7" s="176" t="s">
        <v>150</v>
      </c>
      <c r="Q7" s="176" t="s">
        <v>151</v>
      </c>
      <c r="R7" s="176" t="s">
        <v>152</v>
      </c>
      <c r="S7" s="176" t="s">
        <v>153</v>
      </c>
      <c r="T7" s="176" t="s">
        <v>154</v>
      </c>
      <c r="U7" s="159" t="s">
        <v>155</v>
      </c>
    </row>
    <row r="8" spans="1:60" x14ac:dyDescent="0.25">
      <c r="A8" s="177" t="s">
        <v>156</v>
      </c>
      <c r="B8" s="178" t="s">
        <v>57</v>
      </c>
      <c r="C8" s="179" t="s">
        <v>58</v>
      </c>
      <c r="D8" s="180"/>
      <c r="E8" s="181"/>
      <c r="F8" s="182"/>
      <c r="G8" s="182">
        <f>SUMIF(AE9:AE39,"&lt;&gt;NOR",G9:G39)</f>
        <v>0</v>
      </c>
      <c r="H8" s="182"/>
      <c r="I8" s="182">
        <f>SUM(I9:I39)</f>
        <v>0</v>
      </c>
      <c r="J8" s="182"/>
      <c r="K8" s="182">
        <f>SUM(K9:K39)</f>
        <v>0</v>
      </c>
      <c r="L8" s="182"/>
      <c r="M8" s="182">
        <f>SUM(M9:M39)</f>
        <v>0</v>
      </c>
      <c r="N8" s="158"/>
      <c r="O8" s="158">
        <f>SUM(O9:O39)</f>
        <v>0</v>
      </c>
      <c r="P8" s="158"/>
      <c r="Q8" s="158">
        <f>SUM(Q9:Q39)</f>
        <v>5.984</v>
      </c>
      <c r="R8" s="158"/>
      <c r="S8" s="158"/>
      <c r="T8" s="177"/>
      <c r="U8" s="158">
        <f>SUM(U9:U39)</f>
        <v>0</v>
      </c>
      <c r="AE8" t="s">
        <v>157</v>
      </c>
    </row>
    <row r="9" spans="1:60" outlineLevel="1" x14ac:dyDescent="0.25">
      <c r="A9" s="154">
        <v>1</v>
      </c>
      <c r="B9" s="160" t="s">
        <v>158</v>
      </c>
      <c r="C9" s="195" t="s">
        <v>159</v>
      </c>
      <c r="D9" s="162" t="s">
        <v>160</v>
      </c>
      <c r="E9" s="169">
        <v>42.511049999999997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0</v>
      </c>
      <c r="U9" s="163">
        <f>ROUND(E9*T9,2)</f>
        <v>0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161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5">
      <c r="A10" s="154"/>
      <c r="B10" s="160"/>
      <c r="C10" s="196" t="s">
        <v>162</v>
      </c>
      <c r="D10" s="165"/>
      <c r="E10" s="170">
        <v>9.1654499999999999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163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5">
      <c r="A11" s="154"/>
      <c r="B11" s="160"/>
      <c r="C11" s="196" t="s">
        <v>164</v>
      </c>
      <c r="D11" s="165"/>
      <c r="E11" s="170">
        <v>10.785600000000001</v>
      </c>
      <c r="F11" s="173"/>
      <c r="G11" s="173"/>
      <c r="H11" s="173"/>
      <c r="I11" s="173"/>
      <c r="J11" s="173"/>
      <c r="K11" s="173"/>
      <c r="L11" s="173"/>
      <c r="M11" s="173"/>
      <c r="N11" s="163"/>
      <c r="O11" s="163"/>
      <c r="P11" s="163"/>
      <c r="Q11" s="163"/>
      <c r="R11" s="163"/>
      <c r="S11" s="163"/>
      <c r="T11" s="164"/>
      <c r="U11" s="163"/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163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5">
      <c r="A12" s="154"/>
      <c r="B12" s="160"/>
      <c r="C12" s="196" t="s">
        <v>165</v>
      </c>
      <c r="D12" s="165"/>
      <c r="E12" s="170">
        <v>22.56</v>
      </c>
      <c r="F12" s="173"/>
      <c r="G12" s="173"/>
      <c r="H12" s="173"/>
      <c r="I12" s="173"/>
      <c r="J12" s="173"/>
      <c r="K12" s="173"/>
      <c r="L12" s="173"/>
      <c r="M12" s="173"/>
      <c r="N12" s="163"/>
      <c r="O12" s="163"/>
      <c r="P12" s="163"/>
      <c r="Q12" s="163"/>
      <c r="R12" s="163"/>
      <c r="S12" s="163"/>
      <c r="T12" s="164"/>
      <c r="U12" s="163"/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163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5">
      <c r="A13" s="154">
        <v>2</v>
      </c>
      <c r="B13" s="160" t="s">
        <v>166</v>
      </c>
      <c r="C13" s="195" t="s">
        <v>167</v>
      </c>
      <c r="D13" s="162" t="s">
        <v>160</v>
      </c>
      <c r="E13" s="169">
        <v>45.849600000000002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63">
        <v>0</v>
      </c>
      <c r="O13" s="163">
        <f>ROUND(E13*N13,5)</f>
        <v>0</v>
      </c>
      <c r="P13" s="163">
        <v>0</v>
      </c>
      <c r="Q13" s="163">
        <f>ROUND(E13*P13,5)</f>
        <v>0</v>
      </c>
      <c r="R13" s="163"/>
      <c r="S13" s="163"/>
      <c r="T13" s="164">
        <v>0</v>
      </c>
      <c r="U13" s="163">
        <f>ROUND(E13*T13,2)</f>
        <v>0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161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5">
      <c r="A14" s="154"/>
      <c r="B14" s="160"/>
      <c r="C14" s="196" t="s">
        <v>168</v>
      </c>
      <c r="D14" s="165"/>
      <c r="E14" s="170">
        <v>32.486400000000003</v>
      </c>
      <c r="F14" s="173"/>
      <c r="G14" s="173"/>
      <c r="H14" s="173"/>
      <c r="I14" s="173"/>
      <c r="J14" s="173"/>
      <c r="K14" s="173"/>
      <c r="L14" s="173"/>
      <c r="M14" s="173"/>
      <c r="N14" s="163"/>
      <c r="O14" s="163"/>
      <c r="P14" s="163"/>
      <c r="Q14" s="163"/>
      <c r="R14" s="163"/>
      <c r="S14" s="163"/>
      <c r="T14" s="164"/>
      <c r="U14" s="163"/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163</v>
      </c>
      <c r="AF14" s="153">
        <v>0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5">
      <c r="A15" s="154"/>
      <c r="B15" s="160"/>
      <c r="C15" s="196" t="s">
        <v>169</v>
      </c>
      <c r="D15" s="165"/>
      <c r="E15" s="170">
        <v>13.363200000000001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163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5">
      <c r="A16" s="154">
        <v>3</v>
      </c>
      <c r="B16" s="160" t="s">
        <v>170</v>
      </c>
      <c r="C16" s="195" t="s">
        <v>171</v>
      </c>
      <c r="D16" s="162" t="s">
        <v>160</v>
      </c>
      <c r="E16" s="169">
        <v>11.336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63">
        <v>0</v>
      </c>
      <c r="O16" s="163">
        <f>ROUND(E16*N16,5)</f>
        <v>0</v>
      </c>
      <c r="P16" s="163">
        <v>0</v>
      </c>
      <c r="Q16" s="163">
        <f>ROUND(E16*P16,5)</f>
        <v>0</v>
      </c>
      <c r="R16" s="163"/>
      <c r="S16" s="163"/>
      <c r="T16" s="164">
        <v>0</v>
      </c>
      <c r="U16" s="163">
        <f>ROUND(E16*T16,2)</f>
        <v>0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161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0.399999999999999" outlineLevel="1" x14ac:dyDescent="0.25">
      <c r="A17" s="154"/>
      <c r="B17" s="160"/>
      <c r="C17" s="196" t="s">
        <v>172</v>
      </c>
      <c r="D17" s="165"/>
      <c r="E17" s="170">
        <v>11.336</v>
      </c>
      <c r="F17" s="173"/>
      <c r="G17" s="173"/>
      <c r="H17" s="173"/>
      <c r="I17" s="173"/>
      <c r="J17" s="173"/>
      <c r="K17" s="173"/>
      <c r="L17" s="173"/>
      <c r="M17" s="173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163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5">
      <c r="A18" s="154">
        <v>4</v>
      </c>
      <c r="B18" s="160" t="s">
        <v>173</v>
      </c>
      <c r="C18" s="195" t="s">
        <v>174</v>
      </c>
      <c r="D18" s="162" t="s">
        <v>160</v>
      </c>
      <c r="E18" s="169">
        <v>22.56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63">
        <v>0</v>
      </c>
      <c r="O18" s="163">
        <f>ROUND(E18*N18,5)</f>
        <v>0</v>
      </c>
      <c r="P18" s="163">
        <v>0</v>
      </c>
      <c r="Q18" s="163">
        <f>ROUND(E18*P18,5)</f>
        <v>0</v>
      </c>
      <c r="R18" s="163"/>
      <c r="S18" s="163"/>
      <c r="T18" s="164">
        <v>0</v>
      </c>
      <c r="U18" s="163">
        <f>ROUND(E18*T18,2)</f>
        <v>0</v>
      </c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161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5">
      <c r="A19" s="154"/>
      <c r="B19" s="160"/>
      <c r="C19" s="196" t="s">
        <v>165</v>
      </c>
      <c r="D19" s="165"/>
      <c r="E19" s="170">
        <v>22.56</v>
      </c>
      <c r="F19" s="173"/>
      <c r="G19" s="173"/>
      <c r="H19" s="173"/>
      <c r="I19" s="173"/>
      <c r="J19" s="173"/>
      <c r="K19" s="173"/>
      <c r="L19" s="173"/>
      <c r="M19" s="173"/>
      <c r="N19" s="163"/>
      <c r="O19" s="163"/>
      <c r="P19" s="163"/>
      <c r="Q19" s="163"/>
      <c r="R19" s="163"/>
      <c r="S19" s="163"/>
      <c r="T19" s="164"/>
      <c r="U19" s="163"/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163</v>
      </c>
      <c r="AF19" s="153">
        <v>0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5">
      <c r="A20" s="154">
        <v>5</v>
      </c>
      <c r="B20" s="160" t="s">
        <v>175</v>
      </c>
      <c r="C20" s="195" t="s">
        <v>176</v>
      </c>
      <c r="D20" s="162" t="s">
        <v>160</v>
      </c>
      <c r="E20" s="169">
        <v>11.336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63">
        <v>0</v>
      </c>
      <c r="O20" s="163">
        <f>ROUND(E20*N20,5)</f>
        <v>0</v>
      </c>
      <c r="P20" s="163">
        <v>0</v>
      </c>
      <c r="Q20" s="163">
        <f>ROUND(E20*P20,5)</f>
        <v>0</v>
      </c>
      <c r="R20" s="163"/>
      <c r="S20" s="163"/>
      <c r="T20" s="164">
        <v>0</v>
      </c>
      <c r="U20" s="163">
        <f>ROUND(E20*T20,2)</f>
        <v>0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161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5">
      <c r="A21" s="154"/>
      <c r="B21" s="160"/>
      <c r="C21" s="196" t="s">
        <v>177</v>
      </c>
      <c r="D21" s="165"/>
      <c r="E21" s="170">
        <v>11.336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163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5">
      <c r="A22" s="154">
        <v>6</v>
      </c>
      <c r="B22" s="160" t="s">
        <v>178</v>
      </c>
      <c r="C22" s="195" t="s">
        <v>179</v>
      </c>
      <c r="D22" s="162" t="s">
        <v>160</v>
      </c>
      <c r="E22" s="169">
        <v>65.800650000000005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0</v>
      </c>
      <c r="O22" s="163">
        <f>ROUND(E22*N22,5)</f>
        <v>0</v>
      </c>
      <c r="P22" s="163">
        <v>0</v>
      </c>
      <c r="Q22" s="163">
        <f>ROUND(E22*P22,5)</f>
        <v>0</v>
      </c>
      <c r="R22" s="163"/>
      <c r="S22" s="163"/>
      <c r="T22" s="164">
        <v>0</v>
      </c>
      <c r="U22" s="163">
        <f>ROUND(E22*T22,2)</f>
        <v>0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161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5">
      <c r="A23" s="154"/>
      <c r="B23" s="160"/>
      <c r="C23" s="196" t="s">
        <v>180</v>
      </c>
      <c r="D23" s="165"/>
      <c r="E23" s="170">
        <v>65.800650000000005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163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5">
      <c r="A24" s="154">
        <v>7</v>
      </c>
      <c r="B24" s="160" t="s">
        <v>181</v>
      </c>
      <c r="C24" s="195" t="s">
        <v>182</v>
      </c>
      <c r="D24" s="162" t="s">
        <v>160</v>
      </c>
      <c r="E24" s="169">
        <v>65.800650000000005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63">
        <v>0</v>
      </c>
      <c r="O24" s="163">
        <f>ROUND(E24*N24,5)</f>
        <v>0</v>
      </c>
      <c r="P24" s="163">
        <v>0</v>
      </c>
      <c r="Q24" s="163">
        <f>ROUND(E24*P24,5)</f>
        <v>0</v>
      </c>
      <c r="R24" s="163"/>
      <c r="S24" s="163"/>
      <c r="T24" s="164">
        <v>0</v>
      </c>
      <c r="U24" s="163">
        <f>ROUND(E24*T24,2)</f>
        <v>0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161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5">
      <c r="A25" s="154"/>
      <c r="B25" s="160"/>
      <c r="C25" s="196" t="s">
        <v>183</v>
      </c>
      <c r="D25" s="165"/>
      <c r="E25" s="170">
        <v>82.302800000000005</v>
      </c>
      <c r="F25" s="173"/>
      <c r="G25" s="173"/>
      <c r="H25" s="173"/>
      <c r="I25" s="173"/>
      <c r="J25" s="173"/>
      <c r="K25" s="173"/>
      <c r="L25" s="173"/>
      <c r="M25" s="173"/>
      <c r="N25" s="163"/>
      <c r="O25" s="163"/>
      <c r="P25" s="163"/>
      <c r="Q25" s="163"/>
      <c r="R25" s="163"/>
      <c r="S25" s="163"/>
      <c r="T25" s="164"/>
      <c r="U25" s="163"/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163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5">
      <c r="A26" s="154">
        <v>8</v>
      </c>
      <c r="B26" s="160" t="s">
        <v>184</v>
      </c>
      <c r="C26" s="195" t="s">
        <v>185</v>
      </c>
      <c r="D26" s="162" t="s">
        <v>160</v>
      </c>
      <c r="E26" s="169">
        <v>658.00649999999996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63">
        <v>0</v>
      </c>
      <c r="O26" s="163">
        <f>ROUND(E26*N26,5)</f>
        <v>0</v>
      </c>
      <c r="P26" s="163">
        <v>0</v>
      </c>
      <c r="Q26" s="163">
        <f>ROUND(E26*P26,5)</f>
        <v>0</v>
      </c>
      <c r="R26" s="163"/>
      <c r="S26" s="163"/>
      <c r="T26" s="164">
        <v>0</v>
      </c>
      <c r="U26" s="163">
        <f>ROUND(E26*T26,2)</f>
        <v>0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161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5">
      <c r="A27" s="154"/>
      <c r="B27" s="160"/>
      <c r="C27" s="196" t="s">
        <v>186</v>
      </c>
      <c r="D27" s="165"/>
      <c r="E27" s="170">
        <v>658.00649999999996</v>
      </c>
      <c r="F27" s="173"/>
      <c r="G27" s="173"/>
      <c r="H27" s="173"/>
      <c r="I27" s="173"/>
      <c r="J27" s="173"/>
      <c r="K27" s="173"/>
      <c r="L27" s="173"/>
      <c r="M27" s="173"/>
      <c r="N27" s="163"/>
      <c r="O27" s="163"/>
      <c r="P27" s="163"/>
      <c r="Q27" s="163"/>
      <c r="R27" s="163"/>
      <c r="S27" s="163"/>
      <c r="T27" s="164"/>
      <c r="U27" s="163"/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163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5">
      <c r="A28" s="154">
        <v>9</v>
      </c>
      <c r="B28" s="160" t="s">
        <v>187</v>
      </c>
      <c r="C28" s="195" t="s">
        <v>188</v>
      </c>
      <c r="D28" s="162" t="s">
        <v>160</v>
      </c>
      <c r="E28" s="169">
        <v>65.800650000000005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63">
        <v>0</v>
      </c>
      <c r="O28" s="163">
        <f>ROUND(E28*N28,5)</f>
        <v>0</v>
      </c>
      <c r="P28" s="163">
        <v>0</v>
      </c>
      <c r="Q28" s="163">
        <f>ROUND(E28*P28,5)</f>
        <v>0</v>
      </c>
      <c r="R28" s="163"/>
      <c r="S28" s="163"/>
      <c r="T28" s="164">
        <v>0</v>
      </c>
      <c r="U28" s="163">
        <f>ROUND(E28*T28,2)</f>
        <v>0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161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5">
      <c r="A29" s="154"/>
      <c r="B29" s="160"/>
      <c r="C29" s="196" t="s">
        <v>183</v>
      </c>
      <c r="D29" s="165"/>
      <c r="E29" s="170">
        <v>82.302800000000005</v>
      </c>
      <c r="F29" s="173"/>
      <c r="G29" s="173"/>
      <c r="H29" s="173"/>
      <c r="I29" s="173"/>
      <c r="J29" s="173"/>
      <c r="K29" s="173"/>
      <c r="L29" s="173"/>
      <c r="M29" s="173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163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5">
      <c r="A30" s="154">
        <v>10</v>
      </c>
      <c r="B30" s="160" t="s">
        <v>189</v>
      </c>
      <c r="C30" s="195" t="s">
        <v>190</v>
      </c>
      <c r="D30" s="162" t="s">
        <v>191</v>
      </c>
      <c r="E30" s="169">
        <v>75.400000000000006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0</v>
      </c>
      <c r="U30" s="163">
        <f>ROUND(E30*T30,2)</f>
        <v>0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161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5">
      <c r="A31" s="154"/>
      <c r="B31" s="160"/>
      <c r="C31" s="196" t="s">
        <v>192</v>
      </c>
      <c r="D31" s="165"/>
      <c r="E31" s="170">
        <v>75.400000000000006</v>
      </c>
      <c r="F31" s="173"/>
      <c r="G31" s="173"/>
      <c r="H31" s="173"/>
      <c r="I31" s="173"/>
      <c r="J31" s="173"/>
      <c r="K31" s="173"/>
      <c r="L31" s="173"/>
      <c r="M31" s="173"/>
      <c r="N31" s="163"/>
      <c r="O31" s="163"/>
      <c r="P31" s="163"/>
      <c r="Q31" s="163"/>
      <c r="R31" s="163"/>
      <c r="S31" s="163"/>
      <c r="T31" s="164"/>
      <c r="U31" s="163"/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163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5">
      <c r="A32" s="154">
        <v>11</v>
      </c>
      <c r="B32" s="160" t="s">
        <v>193</v>
      </c>
      <c r="C32" s="195" t="s">
        <v>194</v>
      </c>
      <c r="D32" s="162" t="s">
        <v>160</v>
      </c>
      <c r="E32" s="169">
        <v>30.16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63">
        <v>0</v>
      </c>
      <c r="O32" s="163">
        <f>ROUND(E32*N32,5)</f>
        <v>0</v>
      </c>
      <c r="P32" s="163">
        <v>0</v>
      </c>
      <c r="Q32" s="163">
        <f>ROUND(E32*P32,5)</f>
        <v>0</v>
      </c>
      <c r="R32" s="163"/>
      <c r="S32" s="163"/>
      <c r="T32" s="164">
        <v>0</v>
      </c>
      <c r="U32" s="163">
        <f>ROUND(E32*T32,2)</f>
        <v>0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161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5">
      <c r="A33" s="154"/>
      <c r="B33" s="160"/>
      <c r="C33" s="196" t="s">
        <v>195</v>
      </c>
      <c r="D33" s="165"/>
      <c r="E33" s="170">
        <v>30.16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163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5">
      <c r="A34" s="154">
        <v>12</v>
      </c>
      <c r="B34" s="160" t="s">
        <v>196</v>
      </c>
      <c r="C34" s="195" t="s">
        <v>197</v>
      </c>
      <c r="D34" s="162" t="s">
        <v>191</v>
      </c>
      <c r="E34" s="169">
        <v>75.400000000000006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63">
        <v>0</v>
      </c>
      <c r="O34" s="163">
        <f>ROUND(E34*N34,5)</f>
        <v>0</v>
      </c>
      <c r="P34" s="163">
        <v>0</v>
      </c>
      <c r="Q34" s="163">
        <f>ROUND(E34*P34,5)</f>
        <v>0</v>
      </c>
      <c r="R34" s="163"/>
      <c r="S34" s="163"/>
      <c r="T34" s="164">
        <v>0</v>
      </c>
      <c r="U34" s="163">
        <f>ROUND(E34*T34,2)</f>
        <v>0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161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5">
      <c r="A35" s="154"/>
      <c r="B35" s="160"/>
      <c r="C35" s="196" t="s">
        <v>192</v>
      </c>
      <c r="D35" s="165"/>
      <c r="E35" s="170">
        <v>75.400000000000006</v>
      </c>
      <c r="F35" s="173"/>
      <c r="G35" s="173"/>
      <c r="H35" s="173"/>
      <c r="I35" s="173"/>
      <c r="J35" s="173"/>
      <c r="K35" s="173"/>
      <c r="L35" s="173"/>
      <c r="M35" s="173"/>
      <c r="N35" s="163"/>
      <c r="O35" s="163"/>
      <c r="P35" s="163"/>
      <c r="Q35" s="163"/>
      <c r="R35" s="163"/>
      <c r="S35" s="163"/>
      <c r="T35" s="164"/>
      <c r="U35" s="163"/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163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5">
      <c r="A36" s="154">
        <v>13</v>
      </c>
      <c r="B36" s="160" t="s">
        <v>198</v>
      </c>
      <c r="C36" s="195" t="s">
        <v>199</v>
      </c>
      <c r="D36" s="162" t="s">
        <v>191</v>
      </c>
      <c r="E36" s="169">
        <v>75.400000000000006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63">
        <v>0</v>
      </c>
      <c r="O36" s="163">
        <f>ROUND(E36*N36,5)</f>
        <v>0</v>
      </c>
      <c r="P36" s="163">
        <v>0</v>
      </c>
      <c r="Q36" s="163">
        <f>ROUND(E36*P36,5)</f>
        <v>0</v>
      </c>
      <c r="R36" s="163"/>
      <c r="S36" s="163"/>
      <c r="T36" s="164">
        <v>0</v>
      </c>
      <c r="U36" s="163">
        <f>ROUND(E36*T36,2)</f>
        <v>0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161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5">
      <c r="A37" s="154"/>
      <c r="B37" s="160"/>
      <c r="C37" s="196" t="s">
        <v>192</v>
      </c>
      <c r="D37" s="165"/>
      <c r="E37" s="170">
        <v>75.400000000000006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163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5">
      <c r="A38" s="154">
        <v>14</v>
      </c>
      <c r="B38" s="160" t="s">
        <v>200</v>
      </c>
      <c r="C38" s="195" t="s">
        <v>201</v>
      </c>
      <c r="D38" s="162" t="s">
        <v>191</v>
      </c>
      <c r="E38" s="169">
        <v>13.6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63">
        <v>0</v>
      </c>
      <c r="O38" s="163">
        <f>ROUND(E38*N38,5)</f>
        <v>0</v>
      </c>
      <c r="P38" s="163">
        <v>0.2</v>
      </c>
      <c r="Q38" s="163">
        <f>ROUND(E38*P38,5)</f>
        <v>2.72</v>
      </c>
      <c r="R38" s="163"/>
      <c r="S38" s="163"/>
      <c r="T38" s="164">
        <v>0</v>
      </c>
      <c r="U38" s="163">
        <f>ROUND(E38*T38,2)</f>
        <v>0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161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5">
      <c r="A39" s="154">
        <v>15</v>
      </c>
      <c r="B39" s="160" t="s">
        <v>202</v>
      </c>
      <c r="C39" s="195" t="s">
        <v>203</v>
      </c>
      <c r="D39" s="162" t="s">
        <v>191</v>
      </c>
      <c r="E39" s="169">
        <v>13.6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63">
        <v>0</v>
      </c>
      <c r="O39" s="163">
        <f>ROUND(E39*N39,5)</f>
        <v>0</v>
      </c>
      <c r="P39" s="163">
        <v>0.24</v>
      </c>
      <c r="Q39" s="163">
        <f>ROUND(E39*P39,5)</f>
        <v>3.2639999999999998</v>
      </c>
      <c r="R39" s="163"/>
      <c r="S39" s="163"/>
      <c r="T39" s="164">
        <v>0</v>
      </c>
      <c r="U39" s="163">
        <f>ROUND(E39*T39,2)</f>
        <v>0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161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x14ac:dyDescent="0.25">
      <c r="A40" s="155" t="s">
        <v>156</v>
      </c>
      <c r="B40" s="161" t="s">
        <v>59</v>
      </c>
      <c r="C40" s="197" t="s">
        <v>60</v>
      </c>
      <c r="D40" s="166"/>
      <c r="E40" s="171"/>
      <c r="F40" s="174"/>
      <c r="G40" s="174">
        <f>SUMIF(AE41:AE76,"&lt;&gt;NOR",G41:G76)</f>
        <v>0</v>
      </c>
      <c r="H40" s="174"/>
      <c r="I40" s="174">
        <f>SUM(I41:I76)</f>
        <v>0</v>
      </c>
      <c r="J40" s="174"/>
      <c r="K40" s="174">
        <f>SUM(K41:K76)</f>
        <v>0</v>
      </c>
      <c r="L40" s="174"/>
      <c r="M40" s="174">
        <f>SUM(M41:M76)</f>
        <v>0</v>
      </c>
      <c r="N40" s="167"/>
      <c r="O40" s="167">
        <f>SUM(O41:O76)</f>
        <v>451.68513999999999</v>
      </c>
      <c r="P40" s="167"/>
      <c r="Q40" s="167">
        <f>SUM(Q41:Q76)</f>
        <v>0</v>
      </c>
      <c r="R40" s="167"/>
      <c r="S40" s="167"/>
      <c r="T40" s="168"/>
      <c r="U40" s="167">
        <f>SUM(U41:U76)</f>
        <v>151.31</v>
      </c>
      <c r="AE40" t="s">
        <v>157</v>
      </c>
    </row>
    <row r="41" spans="1:60" outlineLevel="1" x14ac:dyDescent="0.25">
      <c r="A41" s="154">
        <v>16</v>
      </c>
      <c r="B41" s="160" t="s">
        <v>204</v>
      </c>
      <c r="C41" s="195" t="s">
        <v>205</v>
      </c>
      <c r="D41" s="162" t="s">
        <v>191</v>
      </c>
      <c r="E41" s="169">
        <v>249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63">
        <v>0</v>
      </c>
      <c r="O41" s="163">
        <f>ROUND(E41*N41,5)</f>
        <v>0</v>
      </c>
      <c r="P41" s="163">
        <v>0</v>
      </c>
      <c r="Q41" s="163">
        <f>ROUND(E41*P41,5)</f>
        <v>0</v>
      </c>
      <c r="R41" s="163"/>
      <c r="S41" s="163"/>
      <c r="T41" s="164">
        <v>0</v>
      </c>
      <c r="U41" s="163">
        <f>ROUND(E41*T41,2)</f>
        <v>0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161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5">
      <c r="A42" s="154">
        <v>17</v>
      </c>
      <c r="B42" s="160" t="s">
        <v>206</v>
      </c>
      <c r="C42" s="195" t="s">
        <v>207</v>
      </c>
      <c r="D42" s="162" t="s">
        <v>160</v>
      </c>
      <c r="E42" s="169">
        <v>65.784535000000005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63">
        <v>2.5249999999999999</v>
      </c>
      <c r="O42" s="163">
        <f>ROUND(E42*N42,5)</f>
        <v>166.10595000000001</v>
      </c>
      <c r="P42" s="163">
        <v>0</v>
      </c>
      <c r="Q42" s="163">
        <f>ROUND(E42*P42,5)</f>
        <v>0</v>
      </c>
      <c r="R42" s="163"/>
      <c r="S42" s="163"/>
      <c r="T42" s="164">
        <v>0.48</v>
      </c>
      <c r="U42" s="163">
        <f>ROUND(E42*T42,2)</f>
        <v>31.58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161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5">
      <c r="A43" s="154"/>
      <c r="B43" s="160"/>
      <c r="C43" s="196" t="s">
        <v>208</v>
      </c>
      <c r="D43" s="165"/>
      <c r="E43" s="170">
        <v>20.67417</v>
      </c>
      <c r="F43" s="173"/>
      <c r="G43" s="173"/>
      <c r="H43" s="173"/>
      <c r="I43" s="173"/>
      <c r="J43" s="173"/>
      <c r="K43" s="173"/>
      <c r="L43" s="173"/>
      <c r="M43" s="173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163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5">
      <c r="A44" s="154"/>
      <c r="B44" s="160"/>
      <c r="C44" s="196" t="s">
        <v>209</v>
      </c>
      <c r="D44" s="165"/>
      <c r="E44" s="170">
        <v>10.464600000000001</v>
      </c>
      <c r="F44" s="173"/>
      <c r="G44" s="173"/>
      <c r="H44" s="173"/>
      <c r="I44" s="173"/>
      <c r="J44" s="173"/>
      <c r="K44" s="173"/>
      <c r="L44" s="173"/>
      <c r="M44" s="173"/>
      <c r="N44" s="163"/>
      <c r="O44" s="163"/>
      <c r="P44" s="163"/>
      <c r="Q44" s="163"/>
      <c r="R44" s="163"/>
      <c r="S44" s="163"/>
      <c r="T44" s="164"/>
      <c r="U44" s="163"/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163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5">
      <c r="A45" s="154"/>
      <c r="B45" s="160"/>
      <c r="C45" s="196" t="s">
        <v>210</v>
      </c>
      <c r="D45" s="165"/>
      <c r="E45" s="170">
        <v>4.7939999999999996</v>
      </c>
      <c r="F45" s="173"/>
      <c r="G45" s="173"/>
      <c r="H45" s="173"/>
      <c r="I45" s="173"/>
      <c r="J45" s="173"/>
      <c r="K45" s="173"/>
      <c r="L45" s="173"/>
      <c r="M45" s="173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163</v>
      </c>
      <c r="AF45" s="153">
        <v>0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5">
      <c r="A46" s="154"/>
      <c r="B46" s="160"/>
      <c r="C46" s="196" t="s">
        <v>211</v>
      </c>
      <c r="D46" s="165"/>
      <c r="E46" s="170">
        <v>4.7939999999999996</v>
      </c>
      <c r="F46" s="173"/>
      <c r="G46" s="173"/>
      <c r="H46" s="173"/>
      <c r="I46" s="173"/>
      <c r="J46" s="173"/>
      <c r="K46" s="173"/>
      <c r="L46" s="173"/>
      <c r="M46" s="173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163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5">
      <c r="A47" s="154"/>
      <c r="B47" s="160"/>
      <c r="C47" s="196" t="s">
        <v>212</v>
      </c>
      <c r="D47" s="165"/>
      <c r="E47" s="170">
        <v>1.0085249999999999</v>
      </c>
      <c r="F47" s="173"/>
      <c r="G47" s="173"/>
      <c r="H47" s="173"/>
      <c r="I47" s="173"/>
      <c r="J47" s="173"/>
      <c r="K47" s="173"/>
      <c r="L47" s="173"/>
      <c r="M47" s="173"/>
      <c r="N47" s="163"/>
      <c r="O47" s="163"/>
      <c r="P47" s="163"/>
      <c r="Q47" s="163"/>
      <c r="R47" s="163"/>
      <c r="S47" s="163"/>
      <c r="T47" s="164"/>
      <c r="U47" s="163"/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163</v>
      </c>
      <c r="AF47" s="153">
        <v>0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5">
      <c r="A48" s="154"/>
      <c r="B48" s="160"/>
      <c r="C48" s="196" t="s">
        <v>213</v>
      </c>
      <c r="D48" s="165"/>
      <c r="E48" s="170">
        <v>16.20768</v>
      </c>
      <c r="F48" s="173"/>
      <c r="G48" s="173"/>
      <c r="H48" s="173"/>
      <c r="I48" s="173"/>
      <c r="J48" s="173"/>
      <c r="K48" s="173"/>
      <c r="L48" s="173"/>
      <c r="M48" s="173"/>
      <c r="N48" s="163"/>
      <c r="O48" s="163"/>
      <c r="P48" s="163"/>
      <c r="Q48" s="163"/>
      <c r="R48" s="163"/>
      <c r="S48" s="163"/>
      <c r="T48" s="164"/>
      <c r="U48" s="163"/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163</v>
      </c>
      <c r="AF48" s="153">
        <v>0</v>
      </c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5">
      <c r="A49" s="154"/>
      <c r="B49" s="160"/>
      <c r="C49" s="196" t="s">
        <v>214</v>
      </c>
      <c r="D49" s="165"/>
      <c r="E49" s="170">
        <v>7.5750000000000002</v>
      </c>
      <c r="F49" s="173"/>
      <c r="G49" s="173"/>
      <c r="H49" s="173"/>
      <c r="I49" s="173"/>
      <c r="J49" s="173"/>
      <c r="K49" s="173"/>
      <c r="L49" s="173"/>
      <c r="M49" s="173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163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5">
      <c r="A50" s="154"/>
      <c r="B50" s="160"/>
      <c r="C50" s="196" t="s">
        <v>215</v>
      </c>
      <c r="D50" s="165"/>
      <c r="E50" s="170">
        <v>0.26656000000000002</v>
      </c>
      <c r="F50" s="173"/>
      <c r="G50" s="173"/>
      <c r="H50" s="173"/>
      <c r="I50" s="173"/>
      <c r="J50" s="173"/>
      <c r="K50" s="173"/>
      <c r="L50" s="173"/>
      <c r="M50" s="173"/>
      <c r="N50" s="163"/>
      <c r="O50" s="163"/>
      <c r="P50" s="163"/>
      <c r="Q50" s="163"/>
      <c r="R50" s="163"/>
      <c r="S50" s="163"/>
      <c r="T50" s="164"/>
      <c r="U50" s="163"/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163</v>
      </c>
      <c r="AF50" s="153">
        <v>0</v>
      </c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5">
      <c r="A51" s="154">
        <v>18</v>
      </c>
      <c r="B51" s="160" t="s">
        <v>216</v>
      </c>
      <c r="C51" s="195" t="s">
        <v>217</v>
      </c>
      <c r="D51" s="162" t="s">
        <v>218</v>
      </c>
      <c r="E51" s="169">
        <v>1.2050000000000001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63">
        <v>1.0211600000000001</v>
      </c>
      <c r="O51" s="163">
        <f>ROUND(E51*N51,5)</f>
        <v>1.2304999999999999</v>
      </c>
      <c r="P51" s="163">
        <v>0</v>
      </c>
      <c r="Q51" s="163">
        <f>ROUND(E51*P51,5)</f>
        <v>0</v>
      </c>
      <c r="R51" s="163"/>
      <c r="S51" s="163"/>
      <c r="T51" s="164">
        <v>23.530999999999999</v>
      </c>
      <c r="U51" s="163">
        <f>ROUND(E51*T51,2)</f>
        <v>28.35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161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5">
      <c r="A52" s="154">
        <v>19</v>
      </c>
      <c r="B52" s="160" t="s">
        <v>219</v>
      </c>
      <c r="C52" s="195" t="s">
        <v>220</v>
      </c>
      <c r="D52" s="162" t="s">
        <v>191</v>
      </c>
      <c r="E52" s="169">
        <v>102.57875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63">
        <v>3.9210000000000002E-2</v>
      </c>
      <c r="O52" s="163">
        <f>ROUND(E52*N52,5)</f>
        <v>4.0221099999999996</v>
      </c>
      <c r="P52" s="163">
        <v>0</v>
      </c>
      <c r="Q52" s="163">
        <f>ROUND(E52*P52,5)</f>
        <v>0</v>
      </c>
      <c r="R52" s="163"/>
      <c r="S52" s="163"/>
      <c r="T52" s="164">
        <v>0</v>
      </c>
      <c r="U52" s="163">
        <f>ROUND(E52*T52,2)</f>
        <v>0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161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5">
      <c r="A53" s="154"/>
      <c r="B53" s="160"/>
      <c r="C53" s="196" t="s">
        <v>221</v>
      </c>
      <c r="D53" s="165"/>
      <c r="E53" s="170">
        <v>35.496000000000002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163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5">
      <c r="A54" s="154"/>
      <c r="B54" s="160"/>
      <c r="C54" s="196" t="s">
        <v>222</v>
      </c>
      <c r="D54" s="165"/>
      <c r="E54" s="170">
        <v>14.124000000000001</v>
      </c>
      <c r="F54" s="173"/>
      <c r="G54" s="173"/>
      <c r="H54" s="173"/>
      <c r="I54" s="173"/>
      <c r="J54" s="173"/>
      <c r="K54" s="173"/>
      <c r="L54" s="173"/>
      <c r="M54" s="173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163</v>
      </c>
      <c r="AF54" s="153">
        <v>0</v>
      </c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5">
      <c r="A55" s="154"/>
      <c r="B55" s="160"/>
      <c r="C55" s="196" t="s">
        <v>223</v>
      </c>
      <c r="D55" s="165"/>
      <c r="E55" s="170">
        <v>12.407999999999999</v>
      </c>
      <c r="F55" s="173"/>
      <c r="G55" s="173"/>
      <c r="H55" s="173"/>
      <c r="I55" s="173"/>
      <c r="J55" s="173"/>
      <c r="K55" s="173"/>
      <c r="L55" s="173"/>
      <c r="M55" s="173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163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5">
      <c r="A56" s="154"/>
      <c r="B56" s="160"/>
      <c r="C56" s="196" t="s">
        <v>224</v>
      </c>
      <c r="D56" s="165"/>
      <c r="E56" s="170">
        <v>12.407999999999999</v>
      </c>
      <c r="F56" s="173"/>
      <c r="G56" s="173"/>
      <c r="H56" s="173"/>
      <c r="I56" s="173"/>
      <c r="J56" s="173"/>
      <c r="K56" s="173"/>
      <c r="L56" s="173"/>
      <c r="M56" s="173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163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5">
      <c r="A57" s="154"/>
      <c r="B57" s="160"/>
      <c r="C57" s="196" t="s">
        <v>225</v>
      </c>
      <c r="D57" s="165"/>
      <c r="E57" s="170">
        <v>1.30515</v>
      </c>
      <c r="F57" s="173"/>
      <c r="G57" s="173"/>
      <c r="H57" s="173"/>
      <c r="I57" s="173"/>
      <c r="J57" s="173"/>
      <c r="K57" s="173"/>
      <c r="L57" s="173"/>
      <c r="M57" s="173"/>
      <c r="N57" s="163"/>
      <c r="O57" s="163"/>
      <c r="P57" s="163"/>
      <c r="Q57" s="163"/>
      <c r="R57" s="163"/>
      <c r="S57" s="163"/>
      <c r="T57" s="164"/>
      <c r="U57" s="163"/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163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5">
      <c r="A58" s="154"/>
      <c r="B58" s="160"/>
      <c r="C58" s="196" t="s">
        <v>226</v>
      </c>
      <c r="D58" s="165"/>
      <c r="E58" s="170">
        <v>20.259599999999999</v>
      </c>
      <c r="F58" s="173"/>
      <c r="G58" s="173"/>
      <c r="H58" s="173"/>
      <c r="I58" s="173"/>
      <c r="J58" s="173"/>
      <c r="K58" s="173"/>
      <c r="L58" s="173"/>
      <c r="M58" s="173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163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5">
      <c r="A59" s="154"/>
      <c r="B59" s="160"/>
      <c r="C59" s="196" t="s">
        <v>227</v>
      </c>
      <c r="D59" s="165"/>
      <c r="E59" s="170">
        <v>4.7300000000000004</v>
      </c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163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5">
      <c r="A60" s="154"/>
      <c r="B60" s="160"/>
      <c r="C60" s="196" t="s">
        <v>228</v>
      </c>
      <c r="D60" s="165"/>
      <c r="E60" s="170">
        <v>1.8480000000000001</v>
      </c>
      <c r="F60" s="173"/>
      <c r="G60" s="173"/>
      <c r="H60" s="173"/>
      <c r="I60" s="173"/>
      <c r="J60" s="173"/>
      <c r="K60" s="173"/>
      <c r="L60" s="173"/>
      <c r="M60" s="173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163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5">
      <c r="A61" s="154">
        <v>20</v>
      </c>
      <c r="B61" s="160" t="s">
        <v>229</v>
      </c>
      <c r="C61" s="195" t="s">
        <v>230</v>
      </c>
      <c r="D61" s="162" t="s">
        <v>191</v>
      </c>
      <c r="E61" s="169">
        <v>102.57875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63">
        <v>0</v>
      </c>
      <c r="O61" s="163">
        <f>ROUND(E61*N61,5)</f>
        <v>0</v>
      </c>
      <c r="P61" s="163">
        <v>0</v>
      </c>
      <c r="Q61" s="163">
        <f>ROUND(E61*P61,5)</f>
        <v>0</v>
      </c>
      <c r="R61" s="163"/>
      <c r="S61" s="163"/>
      <c r="T61" s="164">
        <v>0</v>
      </c>
      <c r="U61" s="163">
        <f>ROUND(E61*T61,2)</f>
        <v>0</v>
      </c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161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5">
      <c r="A62" s="154">
        <v>21</v>
      </c>
      <c r="B62" s="160" t="s">
        <v>231</v>
      </c>
      <c r="C62" s="195" t="s">
        <v>232</v>
      </c>
      <c r="D62" s="162" t="s">
        <v>160</v>
      </c>
      <c r="E62" s="169">
        <v>44.3172</v>
      </c>
      <c r="F62" s="172"/>
      <c r="G62" s="173">
        <f>ROUND(E62*F62,2)</f>
        <v>0</v>
      </c>
      <c r="H62" s="172"/>
      <c r="I62" s="173">
        <f>ROUND(E62*H62,2)</f>
        <v>0</v>
      </c>
      <c r="J62" s="172"/>
      <c r="K62" s="173">
        <f>ROUND(E62*J62,2)</f>
        <v>0</v>
      </c>
      <c r="L62" s="173">
        <v>21</v>
      </c>
      <c r="M62" s="173">
        <f>G62*(1+L62/100)</f>
        <v>0</v>
      </c>
      <c r="N62" s="163">
        <v>2.5249999999999999</v>
      </c>
      <c r="O62" s="163">
        <f>ROUND(E62*N62,5)</f>
        <v>111.90093</v>
      </c>
      <c r="P62" s="163">
        <v>0</v>
      </c>
      <c r="Q62" s="163">
        <f>ROUND(E62*P62,5)</f>
        <v>0</v>
      </c>
      <c r="R62" s="163"/>
      <c r="S62" s="163"/>
      <c r="T62" s="164">
        <v>0</v>
      </c>
      <c r="U62" s="163">
        <f>ROUND(E62*T62,2)</f>
        <v>0</v>
      </c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161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5">
      <c r="A63" s="154"/>
      <c r="B63" s="160"/>
      <c r="C63" s="196" t="s">
        <v>233</v>
      </c>
      <c r="D63" s="165"/>
      <c r="E63" s="170">
        <v>39.507399999999997</v>
      </c>
      <c r="F63" s="173"/>
      <c r="G63" s="173"/>
      <c r="H63" s="173"/>
      <c r="I63" s="173"/>
      <c r="J63" s="173"/>
      <c r="K63" s="173"/>
      <c r="L63" s="173"/>
      <c r="M63" s="173"/>
      <c r="N63" s="163"/>
      <c r="O63" s="163"/>
      <c r="P63" s="163"/>
      <c r="Q63" s="163"/>
      <c r="R63" s="163"/>
      <c r="S63" s="163"/>
      <c r="T63" s="164"/>
      <c r="U63" s="163"/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163</v>
      </c>
      <c r="AF63" s="153">
        <v>0</v>
      </c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5">
      <c r="A64" s="154"/>
      <c r="B64" s="160"/>
      <c r="C64" s="196" t="s">
        <v>234</v>
      </c>
      <c r="D64" s="165"/>
      <c r="E64" s="170">
        <v>0.44940000000000002</v>
      </c>
      <c r="F64" s="173"/>
      <c r="G64" s="173"/>
      <c r="H64" s="173"/>
      <c r="I64" s="173"/>
      <c r="J64" s="173"/>
      <c r="K64" s="173"/>
      <c r="L64" s="173"/>
      <c r="M64" s="173"/>
      <c r="N64" s="163"/>
      <c r="O64" s="163"/>
      <c r="P64" s="163"/>
      <c r="Q64" s="163"/>
      <c r="R64" s="163"/>
      <c r="S64" s="163"/>
      <c r="T64" s="164"/>
      <c r="U64" s="163"/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163</v>
      </c>
      <c r="AF64" s="153">
        <v>0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5">
      <c r="A65" s="154"/>
      <c r="B65" s="160"/>
      <c r="C65" s="196" t="s">
        <v>235</v>
      </c>
      <c r="D65" s="165"/>
      <c r="E65" s="170">
        <v>4.3604000000000003</v>
      </c>
      <c r="F65" s="173"/>
      <c r="G65" s="173"/>
      <c r="H65" s="173"/>
      <c r="I65" s="173"/>
      <c r="J65" s="173"/>
      <c r="K65" s="173"/>
      <c r="L65" s="173"/>
      <c r="M65" s="173"/>
      <c r="N65" s="163"/>
      <c r="O65" s="163"/>
      <c r="P65" s="163"/>
      <c r="Q65" s="163"/>
      <c r="R65" s="163"/>
      <c r="S65" s="163"/>
      <c r="T65" s="164"/>
      <c r="U65" s="163"/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163</v>
      </c>
      <c r="AF65" s="153">
        <v>0</v>
      </c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5">
      <c r="A66" s="154">
        <v>22</v>
      </c>
      <c r="B66" s="160" t="s">
        <v>236</v>
      </c>
      <c r="C66" s="195" t="s">
        <v>237</v>
      </c>
      <c r="D66" s="162" t="s">
        <v>160</v>
      </c>
      <c r="E66" s="169">
        <v>39.664169999999999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63">
        <v>2.5249999999999999</v>
      </c>
      <c r="O66" s="163">
        <f>ROUND(E66*N66,5)</f>
        <v>100.15203</v>
      </c>
      <c r="P66" s="163">
        <v>0</v>
      </c>
      <c r="Q66" s="163">
        <f>ROUND(E66*P66,5)</f>
        <v>0</v>
      </c>
      <c r="R66" s="163"/>
      <c r="S66" s="163"/>
      <c r="T66" s="164">
        <v>0.48</v>
      </c>
      <c r="U66" s="163">
        <f>ROUND(E66*T66,2)</f>
        <v>19.04</v>
      </c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161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5">
      <c r="A67" s="154"/>
      <c r="B67" s="160"/>
      <c r="C67" s="196" t="s">
        <v>238</v>
      </c>
      <c r="D67" s="165"/>
      <c r="E67" s="170">
        <v>39.664169999999999</v>
      </c>
      <c r="F67" s="173"/>
      <c r="G67" s="173"/>
      <c r="H67" s="173"/>
      <c r="I67" s="173"/>
      <c r="J67" s="173"/>
      <c r="K67" s="173"/>
      <c r="L67" s="173"/>
      <c r="M67" s="173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163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5">
      <c r="A68" s="154">
        <v>23</v>
      </c>
      <c r="B68" s="160" t="s">
        <v>239</v>
      </c>
      <c r="C68" s="195" t="s">
        <v>240</v>
      </c>
      <c r="D68" s="162" t="s">
        <v>191</v>
      </c>
      <c r="E68" s="169">
        <v>16.215</v>
      </c>
      <c r="F68" s="172"/>
      <c r="G68" s="173">
        <f>ROUND(E68*F68,2)</f>
        <v>0</v>
      </c>
      <c r="H68" s="172"/>
      <c r="I68" s="173">
        <f>ROUND(E68*H68,2)</f>
        <v>0</v>
      </c>
      <c r="J68" s="172"/>
      <c r="K68" s="173">
        <f>ROUND(E68*J68,2)</f>
        <v>0</v>
      </c>
      <c r="L68" s="173">
        <v>21</v>
      </c>
      <c r="M68" s="173">
        <f>G68*(1+L68/100)</f>
        <v>0</v>
      </c>
      <c r="N68" s="163">
        <v>3.9199999999999999E-2</v>
      </c>
      <c r="O68" s="163">
        <f>ROUND(E68*N68,5)</f>
        <v>0.63563000000000003</v>
      </c>
      <c r="P68" s="163">
        <v>0</v>
      </c>
      <c r="Q68" s="163">
        <f>ROUND(E68*P68,5)</f>
        <v>0</v>
      </c>
      <c r="R68" s="163"/>
      <c r="S68" s="163"/>
      <c r="T68" s="164">
        <v>1.6</v>
      </c>
      <c r="U68" s="163">
        <f>ROUND(E68*T68,2)</f>
        <v>25.94</v>
      </c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161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5">
      <c r="A69" s="154"/>
      <c r="B69" s="160"/>
      <c r="C69" s="196" t="s">
        <v>241</v>
      </c>
      <c r="D69" s="165"/>
      <c r="E69" s="170">
        <v>16.215</v>
      </c>
      <c r="F69" s="173"/>
      <c r="G69" s="173"/>
      <c r="H69" s="173"/>
      <c r="I69" s="173"/>
      <c r="J69" s="173"/>
      <c r="K69" s="173"/>
      <c r="L69" s="173"/>
      <c r="M69" s="173"/>
      <c r="N69" s="163"/>
      <c r="O69" s="163"/>
      <c r="P69" s="163"/>
      <c r="Q69" s="163"/>
      <c r="R69" s="163"/>
      <c r="S69" s="163"/>
      <c r="T69" s="164"/>
      <c r="U69" s="163"/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163</v>
      </c>
      <c r="AF69" s="153">
        <v>0</v>
      </c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5">
      <c r="A70" s="154">
        <v>24</v>
      </c>
      <c r="B70" s="160" t="s">
        <v>242</v>
      </c>
      <c r="C70" s="195" t="s">
        <v>243</v>
      </c>
      <c r="D70" s="162" t="s">
        <v>191</v>
      </c>
      <c r="E70" s="169">
        <v>16.215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63">
        <v>0</v>
      </c>
      <c r="O70" s="163">
        <f>ROUND(E70*N70,5)</f>
        <v>0</v>
      </c>
      <c r="P70" s="163">
        <v>0</v>
      </c>
      <c r="Q70" s="163">
        <f>ROUND(E70*P70,5)</f>
        <v>0</v>
      </c>
      <c r="R70" s="163"/>
      <c r="S70" s="163"/>
      <c r="T70" s="164">
        <v>0.32</v>
      </c>
      <c r="U70" s="163">
        <f>ROUND(E70*T70,2)</f>
        <v>5.19</v>
      </c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161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ht="20.399999999999999" outlineLevel="1" x14ac:dyDescent="0.25">
      <c r="A71" s="154">
        <v>25</v>
      </c>
      <c r="B71" s="160" t="s">
        <v>244</v>
      </c>
      <c r="C71" s="195" t="s">
        <v>245</v>
      </c>
      <c r="D71" s="162" t="s">
        <v>218</v>
      </c>
      <c r="E71" s="169">
        <v>2.7059755372000001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63">
        <v>1.0543899999999999</v>
      </c>
      <c r="O71" s="163">
        <f>ROUND(E71*N71,5)</f>
        <v>2.8531499999999999</v>
      </c>
      <c r="P71" s="163">
        <v>0</v>
      </c>
      <c r="Q71" s="163">
        <f>ROUND(E71*P71,5)</f>
        <v>0</v>
      </c>
      <c r="R71" s="163"/>
      <c r="S71" s="163"/>
      <c r="T71" s="164">
        <v>15.231</v>
      </c>
      <c r="U71" s="163">
        <f>ROUND(E71*T71,2)</f>
        <v>41.21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161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5">
      <c r="A72" s="154"/>
      <c r="B72" s="160"/>
      <c r="C72" s="196" t="s">
        <v>246</v>
      </c>
      <c r="D72" s="165"/>
      <c r="E72" s="170">
        <v>2.7059755372000001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163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5">
      <c r="A73" s="154">
        <v>26</v>
      </c>
      <c r="B73" s="160" t="s">
        <v>247</v>
      </c>
      <c r="C73" s="195" t="s">
        <v>248</v>
      </c>
      <c r="D73" s="162" t="s">
        <v>160</v>
      </c>
      <c r="E73" s="169">
        <v>36.075800000000001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63">
        <v>1.7816399999999999</v>
      </c>
      <c r="O73" s="163">
        <f>ROUND(E73*N73,5)</f>
        <v>64.274090000000001</v>
      </c>
      <c r="P73" s="163">
        <v>0</v>
      </c>
      <c r="Q73" s="163">
        <f>ROUND(E73*P73,5)</f>
        <v>0</v>
      </c>
      <c r="R73" s="163"/>
      <c r="S73" s="163"/>
      <c r="T73" s="164">
        <v>0</v>
      </c>
      <c r="U73" s="163">
        <f>ROUND(E73*T73,2)</f>
        <v>0</v>
      </c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161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5">
      <c r="A74" s="154"/>
      <c r="B74" s="160"/>
      <c r="C74" s="196" t="s">
        <v>249</v>
      </c>
      <c r="D74" s="165"/>
      <c r="E74" s="170">
        <v>36.075800000000001</v>
      </c>
      <c r="F74" s="173"/>
      <c r="G74" s="173"/>
      <c r="H74" s="173"/>
      <c r="I74" s="173"/>
      <c r="J74" s="173"/>
      <c r="K74" s="173"/>
      <c r="L74" s="173"/>
      <c r="M74" s="173"/>
      <c r="N74" s="163"/>
      <c r="O74" s="163"/>
      <c r="P74" s="163"/>
      <c r="Q74" s="163"/>
      <c r="R74" s="163"/>
      <c r="S74" s="163"/>
      <c r="T74" s="164"/>
      <c r="U74" s="163"/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163</v>
      </c>
      <c r="AF74" s="153">
        <v>0</v>
      </c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5">
      <c r="A75" s="154">
        <v>27</v>
      </c>
      <c r="B75" s="160" t="s">
        <v>250</v>
      </c>
      <c r="C75" s="195" t="s">
        <v>251</v>
      </c>
      <c r="D75" s="162" t="s">
        <v>252</v>
      </c>
      <c r="E75" s="169">
        <v>22.5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63">
        <v>2.2700000000000001E-2</v>
      </c>
      <c r="O75" s="163">
        <f>ROUND(E75*N75,5)</f>
        <v>0.51075000000000004</v>
      </c>
      <c r="P75" s="163">
        <v>0</v>
      </c>
      <c r="Q75" s="163">
        <f>ROUND(E75*P75,5)</f>
        <v>0</v>
      </c>
      <c r="R75" s="163"/>
      <c r="S75" s="163"/>
      <c r="T75" s="164">
        <v>0</v>
      </c>
      <c r="U75" s="163">
        <f>ROUND(E75*T75,2)</f>
        <v>0</v>
      </c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161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5">
      <c r="A76" s="154"/>
      <c r="B76" s="160"/>
      <c r="C76" s="196" t="s">
        <v>253</v>
      </c>
      <c r="D76" s="165"/>
      <c r="E76" s="170">
        <v>22.5</v>
      </c>
      <c r="F76" s="173"/>
      <c r="G76" s="173"/>
      <c r="H76" s="173"/>
      <c r="I76" s="173"/>
      <c r="J76" s="173"/>
      <c r="K76" s="173"/>
      <c r="L76" s="173"/>
      <c r="M76" s="173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163</v>
      </c>
      <c r="AF76" s="153">
        <v>0</v>
      </c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x14ac:dyDescent="0.25">
      <c r="A77" s="155" t="s">
        <v>156</v>
      </c>
      <c r="B77" s="161" t="s">
        <v>61</v>
      </c>
      <c r="C77" s="197" t="s">
        <v>62</v>
      </c>
      <c r="D77" s="166"/>
      <c r="E77" s="171"/>
      <c r="F77" s="174"/>
      <c r="G77" s="174">
        <f>SUMIF(AE78:AE130,"&lt;&gt;NOR",G78:G130)</f>
        <v>0</v>
      </c>
      <c r="H77" s="174"/>
      <c r="I77" s="174">
        <f>SUM(I78:I130)</f>
        <v>0</v>
      </c>
      <c r="J77" s="174"/>
      <c r="K77" s="174">
        <f>SUM(K78:K130)</f>
        <v>0</v>
      </c>
      <c r="L77" s="174"/>
      <c r="M77" s="174">
        <f>SUM(M78:M130)</f>
        <v>0</v>
      </c>
      <c r="N77" s="167"/>
      <c r="O77" s="167">
        <f>SUM(O78:O130)</f>
        <v>212.86169999999998</v>
      </c>
      <c r="P77" s="167"/>
      <c r="Q77" s="167">
        <f>SUM(Q78:Q130)</f>
        <v>0</v>
      </c>
      <c r="R77" s="167"/>
      <c r="S77" s="167"/>
      <c r="T77" s="168"/>
      <c r="U77" s="167">
        <f>SUM(U78:U130)</f>
        <v>377.96000000000004</v>
      </c>
      <c r="AE77" t="s">
        <v>157</v>
      </c>
    </row>
    <row r="78" spans="1:60" ht="20.399999999999999" outlineLevel="1" x14ac:dyDescent="0.25">
      <c r="A78" s="154">
        <v>28</v>
      </c>
      <c r="B78" s="160" t="s">
        <v>254</v>
      </c>
      <c r="C78" s="195" t="s">
        <v>255</v>
      </c>
      <c r="D78" s="162" t="s">
        <v>160</v>
      </c>
      <c r="E78" s="169">
        <v>3.3915000000000002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63">
        <v>1.95224</v>
      </c>
      <c r="O78" s="163">
        <f>ROUND(E78*N78,5)</f>
        <v>6.6210199999999997</v>
      </c>
      <c r="P78" s="163">
        <v>0</v>
      </c>
      <c r="Q78" s="163">
        <f>ROUND(E78*P78,5)</f>
        <v>0</v>
      </c>
      <c r="R78" s="163"/>
      <c r="S78" s="163"/>
      <c r="T78" s="164">
        <v>0</v>
      </c>
      <c r="U78" s="163">
        <f>ROUND(E78*T78,2)</f>
        <v>0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161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ht="20.399999999999999" outlineLevel="1" x14ac:dyDescent="0.25">
      <c r="A79" s="154">
        <v>29</v>
      </c>
      <c r="B79" s="160" t="s">
        <v>256</v>
      </c>
      <c r="C79" s="195" t="s">
        <v>1163</v>
      </c>
      <c r="D79" s="162" t="s">
        <v>191</v>
      </c>
      <c r="E79" s="169">
        <v>151.28800000000001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63">
        <v>0.37606000000000001</v>
      </c>
      <c r="O79" s="163">
        <f>ROUND(E79*N79,5)</f>
        <v>56.893369999999997</v>
      </c>
      <c r="P79" s="163">
        <v>0</v>
      </c>
      <c r="Q79" s="163">
        <f>ROUND(E79*P79,5)</f>
        <v>0</v>
      </c>
      <c r="R79" s="163"/>
      <c r="S79" s="163"/>
      <c r="T79" s="164">
        <v>0</v>
      </c>
      <c r="U79" s="163">
        <f>ROUND(E79*T79,2)</f>
        <v>0</v>
      </c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161</v>
      </c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ht="20.399999999999999" outlineLevel="1" x14ac:dyDescent="0.25">
      <c r="A80" s="154"/>
      <c r="B80" s="160"/>
      <c r="C80" s="196" t="s">
        <v>257</v>
      </c>
      <c r="D80" s="165"/>
      <c r="E80" s="170">
        <v>13.6035</v>
      </c>
      <c r="F80" s="173"/>
      <c r="G80" s="173"/>
      <c r="H80" s="173"/>
      <c r="I80" s="173"/>
      <c r="J80" s="173"/>
      <c r="K80" s="173"/>
      <c r="L80" s="173"/>
      <c r="M80" s="173"/>
      <c r="N80" s="163"/>
      <c r="O80" s="163"/>
      <c r="P80" s="163"/>
      <c r="Q80" s="163"/>
      <c r="R80" s="163"/>
      <c r="S80" s="163"/>
      <c r="T80" s="164"/>
      <c r="U80" s="163"/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163</v>
      </c>
      <c r="AF80" s="153">
        <v>0</v>
      </c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5">
      <c r="A81" s="154"/>
      <c r="B81" s="160"/>
      <c r="C81" s="196" t="s">
        <v>258</v>
      </c>
      <c r="D81" s="165"/>
      <c r="E81" s="170">
        <v>43.711500000000001</v>
      </c>
      <c r="F81" s="173"/>
      <c r="G81" s="173"/>
      <c r="H81" s="173"/>
      <c r="I81" s="173"/>
      <c r="J81" s="173"/>
      <c r="K81" s="173"/>
      <c r="L81" s="173"/>
      <c r="M81" s="173"/>
      <c r="N81" s="163"/>
      <c r="O81" s="163"/>
      <c r="P81" s="163"/>
      <c r="Q81" s="163"/>
      <c r="R81" s="163"/>
      <c r="S81" s="163"/>
      <c r="T81" s="164"/>
      <c r="U81" s="163"/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163</v>
      </c>
      <c r="AF81" s="153">
        <v>0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ht="20.399999999999999" outlineLevel="1" x14ac:dyDescent="0.25">
      <c r="A82" s="154"/>
      <c r="B82" s="160"/>
      <c r="C82" s="196" t="s">
        <v>259</v>
      </c>
      <c r="D82" s="165"/>
      <c r="E82" s="170">
        <v>93.972999999999999</v>
      </c>
      <c r="F82" s="173"/>
      <c r="G82" s="173"/>
      <c r="H82" s="173"/>
      <c r="I82" s="173"/>
      <c r="J82" s="173"/>
      <c r="K82" s="173"/>
      <c r="L82" s="173"/>
      <c r="M82" s="173"/>
      <c r="N82" s="163"/>
      <c r="O82" s="163"/>
      <c r="P82" s="163"/>
      <c r="Q82" s="163"/>
      <c r="R82" s="163"/>
      <c r="S82" s="163"/>
      <c r="T82" s="164"/>
      <c r="U82" s="163"/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163</v>
      </c>
      <c r="AF82" s="153">
        <v>0</v>
      </c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ht="20.399999999999999" outlineLevel="1" x14ac:dyDescent="0.25">
      <c r="A83" s="154">
        <v>30</v>
      </c>
      <c r="B83" s="160" t="s">
        <v>260</v>
      </c>
      <c r="C83" s="195" t="s">
        <v>1164</v>
      </c>
      <c r="D83" s="162" t="s">
        <v>191</v>
      </c>
      <c r="E83" s="169">
        <v>307.44171999999998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63">
        <v>0.30188999999999999</v>
      </c>
      <c r="O83" s="163">
        <f>ROUND(E83*N83,5)</f>
        <v>92.813580000000002</v>
      </c>
      <c r="P83" s="163">
        <v>0</v>
      </c>
      <c r="Q83" s="163">
        <f>ROUND(E83*P83,5)</f>
        <v>0</v>
      </c>
      <c r="R83" s="163"/>
      <c r="S83" s="163"/>
      <c r="T83" s="164">
        <v>0.91500000000000004</v>
      </c>
      <c r="U83" s="163">
        <f>ROUND(E83*T83,2)</f>
        <v>281.31</v>
      </c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161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5">
      <c r="A84" s="154"/>
      <c r="B84" s="160"/>
      <c r="C84" s="196" t="s">
        <v>261</v>
      </c>
      <c r="D84" s="165"/>
      <c r="E84" s="170"/>
      <c r="F84" s="173"/>
      <c r="G84" s="173"/>
      <c r="H84" s="173"/>
      <c r="I84" s="173"/>
      <c r="J84" s="173"/>
      <c r="K84" s="173"/>
      <c r="L84" s="173"/>
      <c r="M84" s="173"/>
      <c r="N84" s="163"/>
      <c r="O84" s="163"/>
      <c r="P84" s="163"/>
      <c r="Q84" s="163"/>
      <c r="R84" s="163"/>
      <c r="S84" s="163"/>
      <c r="T84" s="164"/>
      <c r="U84" s="163"/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163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ht="20.399999999999999" outlineLevel="1" x14ac:dyDescent="0.25">
      <c r="A85" s="154"/>
      <c r="B85" s="160"/>
      <c r="C85" s="196" t="s">
        <v>262</v>
      </c>
      <c r="D85" s="165"/>
      <c r="E85" s="170">
        <v>87.60772</v>
      </c>
      <c r="F85" s="173"/>
      <c r="G85" s="173"/>
      <c r="H85" s="173"/>
      <c r="I85" s="173"/>
      <c r="J85" s="173"/>
      <c r="K85" s="173"/>
      <c r="L85" s="173"/>
      <c r="M85" s="173"/>
      <c r="N85" s="163"/>
      <c r="O85" s="163"/>
      <c r="P85" s="163"/>
      <c r="Q85" s="163"/>
      <c r="R85" s="163"/>
      <c r="S85" s="163"/>
      <c r="T85" s="164"/>
      <c r="U85" s="163"/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163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5">
      <c r="A86" s="154"/>
      <c r="B86" s="160"/>
      <c r="C86" s="196" t="s">
        <v>263</v>
      </c>
      <c r="D86" s="165"/>
      <c r="E86" s="170">
        <v>25.271999999999998</v>
      </c>
      <c r="F86" s="173"/>
      <c r="G86" s="173"/>
      <c r="H86" s="173"/>
      <c r="I86" s="173"/>
      <c r="J86" s="173"/>
      <c r="K86" s="173"/>
      <c r="L86" s="173"/>
      <c r="M86" s="173"/>
      <c r="N86" s="163"/>
      <c r="O86" s="163"/>
      <c r="P86" s="163"/>
      <c r="Q86" s="163"/>
      <c r="R86" s="163"/>
      <c r="S86" s="163"/>
      <c r="T86" s="164"/>
      <c r="U86" s="163"/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163</v>
      </c>
      <c r="AF86" s="153">
        <v>0</v>
      </c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5">
      <c r="A87" s="154"/>
      <c r="B87" s="160"/>
      <c r="C87" s="196" t="s">
        <v>264</v>
      </c>
      <c r="D87" s="165"/>
      <c r="E87" s="170"/>
      <c r="F87" s="173"/>
      <c r="G87" s="173"/>
      <c r="H87" s="173"/>
      <c r="I87" s="173"/>
      <c r="J87" s="173"/>
      <c r="K87" s="173"/>
      <c r="L87" s="173"/>
      <c r="M87" s="173"/>
      <c r="N87" s="163"/>
      <c r="O87" s="163"/>
      <c r="P87" s="163"/>
      <c r="Q87" s="163"/>
      <c r="R87" s="163"/>
      <c r="S87" s="163"/>
      <c r="T87" s="164"/>
      <c r="U87" s="163"/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163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5">
      <c r="A88" s="154"/>
      <c r="B88" s="160"/>
      <c r="C88" s="196" t="s">
        <v>265</v>
      </c>
      <c r="D88" s="165"/>
      <c r="E88" s="170">
        <v>41.21</v>
      </c>
      <c r="F88" s="173"/>
      <c r="G88" s="173"/>
      <c r="H88" s="173"/>
      <c r="I88" s="173"/>
      <c r="J88" s="173"/>
      <c r="K88" s="173"/>
      <c r="L88" s="173"/>
      <c r="M88" s="173"/>
      <c r="N88" s="163"/>
      <c r="O88" s="163"/>
      <c r="P88" s="163"/>
      <c r="Q88" s="163"/>
      <c r="R88" s="163"/>
      <c r="S88" s="163"/>
      <c r="T88" s="164"/>
      <c r="U88" s="163"/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163</v>
      </c>
      <c r="AF88" s="153">
        <v>0</v>
      </c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5">
      <c r="A89" s="154"/>
      <c r="B89" s="160"/>
      <c r="C89" s="196" t="s">
        <v>266</v>
      </c>
      <c r="D89" s="165"/>
      <c r="E89" s="170">
        <v>72.686000000000007</v>
      </c>
      <c r="F89" s="173"/>
      <c r="G89" s="173"/>
      <c r="H89" s="173"/>
      <c r="I89" s="173"/>
      <c r="J89" s="173"/>
      <c r="K89" s="173"/>
      <c r="L89" s="173"/>
      <c r="M89" s="173"/>
      <c r="N89" s="163"/>
      <c r="O89" s="163"/>
      <c r="P89" s="163"/>
      <c r="Q89" s="163"/>
      <c r="R89" s="163"/>
      <c r="S89" s="163"/>
      <c r="T89" s="164"/>
      <c r="U89" s="163"/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163</v>
      </c>
      <c r="AF89" s="153">
        <v>0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5">
      <c r="A90" s="154"/>
      <c r="B90" s="160"/>
      <c r="C90" s="196" t="s">
        <v>267</v>
      </c>
      <c r="D90" s="165"/>
      <c r="E90" s="170">
        <v>59.228000000000002</v>
      </c>
      <c r="F90" s="173"/>
      <c r="G90" s="173"/>
      <c r="H90" s="173"/>
      <c r="I90" s="173"/>
      <c r="J90" s="173"/>
      <c r="K90" s="173"/>
      <c r="L90" s="173"/>
      <c r="M90" s="173"/>
      <c r="N90" s="163"/>
      <c r="O90" s="163"/>
      <c r="P90" s="163"/>
      <c r="Q90" s="163"/>
      <c r="R90" s="163"/>
      <c r="S90" s="163"/>
      <c r="T90" s="164"/>
      <c r="U90" s="163"/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163</v>
      </c>
      <c r="AF90" s="153">
        <v>0</v>
      </c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5">
      <c r="A91" s="154"/>
      <c r="B91" s="160"/>
      <c r="C91" s="196" t="s">
        <v>268</v>
      </c>
      <c r="D91" s="165"/>
      <c r="E91" s="170">
        <v>21.437999999999999</v>
      </c>
      <c r="F91" s="173"/>
      <c r="G91" s="173"/>
      <c r="H91" s="173"/>
      <c r="I91" s="173"/>
      <c r="J91" s="173"/>
      <c r="K91" s="173"/>
      <c r="L91" s="173"/>
      <c r="M91" s="173"/>
      <c r="N91" s="163"/>
      <c r="O91" s="163"/>
      <c r="P91" s="163"/>
      <c r="Q91" s="163"/>
      <c r="R91" s="163"/>
      <c r="S91" s="163"/>
      <c r="T91" s="164"/>
      <c r="U91" s="163"/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163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0.399999999999999" outlineLevel="1" x14ac:dyDescent="0.25">
      <c r="A92" s="154">
        <v>31</v>
      </c>
      <c r="B92" s="160" t="s">
        <v>269</v>
      </c>
      <c r="C92" s="195" t="s">
        <v>1165</v>
      </c>
      <c r="D92" s="162" t="s">
        <v>191</v>
      </c>
      <c r="E92" s="169">
        <v>12.7456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63">
        <v>0.124</v>
      </c>
      <c r="O92" s="163">
        <f>ROUND(E92*N92,5)</f>
        <v>1.5804499999999999</v>
      </c>
      <c r="P92" s="163">
        <v>0</v>
      </c>
      <c r="Q92" s="163">
        <f>ROUND(E92*P92,5)</f>
        <v>0</v>
      </c>
      <c r="R92" s="163"/>
      <c r="S92" s="163"/>
      <c r="T92" s="164">
        <v>0</v>
      </c>
      <c r="U92" s="163">
        <f>ROUND(E92*T92,2)</f>
        <v>0</v>
      </c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161</v>
      </c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5">
      <c r="A93" s="154"/>
      <c r="B93" s="160"/>
      <c r="C93" s="196" t="s">
        <v>270</v>
      </c>
      <c r="D93" s="165"/>
      <c r="E93" s="170">
        <v>3.15</v>
      </c>
      <c r="F93" s="173"/>
      <c r="G93" s="173"/>
      <c r="H93" s="173"/>
      <c r="I93" s="173"/>
      <c r="J93" s="173"/>
      <c r="K93" s="173"/>
      <c r="L93" s="173"/>
      <c r="M93" s="173"/>
      <c r="N93" s="163"/>
      <c r="O93" s="163"/>
      <c r="P93" s="163"/>
      <c r="Q93" s="163"/>
      <c r="R93" s="163"/>
      <c r="S93" s="163"/>
      <c r="T93" s="164"/>
      <c r="U93" s="163"/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163</v>
      </c>
      <c r="AF93" s="153">
        <v>0</v>
      </c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5">
      <c r="A94" s="154"/>
      <c r="B94" s="160"/>
      <c r="C94" s="196" t="s">
        <v>271</v>
      </c>
      <c r="D94" s="165"/>
      <c r="E94" s="170">
        <v>2.6656</v>
      </c>
      <c r="F94" s="173"/>
      <c r="G94" s="173"/>
      <c r="H94" s="173"/>
      <c r="I94" s="173"/>
      <c r="J94" s="173"/>
      <c r="K94" s="173"/>
      <c r="L94" s="173"/>
      <c r="M94" s="173"/>
      <c r="N94" s="163"/>
      <c r="O94" s="163"/>
      <c r="P94" s="163"/>
      <c r="Q94" s="163"/>
      <c r="R94" s="163"/>
      <c r="S94" s="163"/>
      <c r="T94" s="164"/>
      <c r="U94" s="163"/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163</v>
      </c>
      <c r="AF94" s="153">
        <v>0</v>
      </c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5">
      <c r="A95" s="154"/>
      <c r="B95" s="160"/>
      <c r="C95" s="196" t="s">
        <v>272</v>
      </c>
      <c r="D95" s="165"/>
      <c r="E95" s="170">
        <v>6.93</v>
      </c>
      <c r="F95" s="173"/>
      <c r="G95" s="173"/>
      <c r="H95" s="173"/>
      <c r="I95" s="173"/>
      <c r="J95" s="173"/>
      <c r="K95" s="173"/>
      <c r="L95" s="173"/>
      <c r="M95" s="173"/>
      <c r="N95" s="163"/>
      <c r="O95" s="163"/>
      <c r="P95" s="163"/>
      <c r="Q95" s="163"/>
      <c r="R95" s="163"/>
      <c r="S95" s="163"/>
      <c r="T95" s="164"/>
      <c r="U95" s="163"/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163</v>
      </c>
      <c r="AF95" s="153">
        <v>0</v>
      </c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ht="20.399999999999999" outlineLevel="1" x14ac:dyDescent="0.25">
      <c r="A96" s="154">
        <v>32</v>
      </c>
      <c r="B96" s="160" t="s">
        <v>273</v>
      </c>
      <c r="C96" s="195" t="s">
        <v>1166</v>
      </c>
      <c r="D96" s="162" t="s">
        <v>191</v>
      </c>
      <c r="E96" s="169">
        <v>192.77336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63">
        <v>0.17646000000000001</v>
      </c>
      <c r="O96" s="163">
        <f>ROUND(E96*N96,5)</f>
        <v>34.01679</v>
      </c>
      <c r="P96" s="163">
        <v>0</v>
      </c>
      <c r="Q96" s="163">
        <f>ROUND(E96*P96,5)</f>
        <v>0</v>
      </c>
      <c r="R96" s="163"/>
      <c r="S96" s="163"/>
      <c r="T96" s="164">
        <v>0</v>
      </c>
      <c r="U96" s="163">
        <f>ROUND(E96*T96,2)</f>
        <v>0</v>
      </c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161</v>
      </c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5">
      <c r="A97" s="154"/>
      <c r="B97" s="160"/>
      <c r="C97" s="196" t="s">
        <v>274</v>
      </c>
      <c r="D97" s="165"/>
      <c r="E97" s="170">
        <v>12.914999999999999</v>
      </c>
      <c r="F97" s="173"/>
      <c r="G97" s="173"/>
      <c r="H97" s="173"/>
      <c r="I97" s="173"/>
      <c r="J97" s="173"/>
      <c r="K97" s="173"/>
      <c r="L97" s="173"/>
      <c r="M97" s="173"/>
      <c r="N97" s="163"/>
      <c r="O97" s="163"/>
      <c r="P97" s="163"/>
      <c r="Q97" s="163"/>
      <c r="R97" s="163"/>
      <c r="S97" s="163"/>
      <c r="T97" s="164"/>
      <c r="U97" s="163"/>
      <c r="V97" s="153"/>
      <c r="W97" s="153"/>
      <c r="X97" s="153"/>
      <c r="Y97" s="153"/>
      <c r="Z97" s="153"/>
      <c r="AA97" s="153"/>
      <c r="AB97" s="153"/>
      <c r="AC97" s="153"/>
      <c r="AD97" s="153"/>
      <c r="AE97" s="153" t="s">
        <v>163</v>
      </c>
      <c r="AF97" s="153">
        <v>0</v>
      </c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5">
      <c r="A98" s="154"/>
      <c r="B98" s="160"/>
      <c r="C98" s="196" t="s">
        <v>275</v>
      </c>
      <c r="D98" s="165"/>
      <c r="E98" s="170">
        <v>5.3879999999999999</v>
      </c>
      <c r="F98" s="173"/>
      <c r="G98" s="173"/>
      <c r="H98" s="173"/>
      <c r="I98" s="173"/>
      <c r="J98" s="173"/>
      <c r="K98" s="173"/>
      <c r="L98" s="173"/>
      <c r="M98" s="173"/>
      <c r="N98" s="163"/>
      <c r="O98" s="163"/>
      <c r="P98" s="163"/>
      <c r="Q98" s="163"/>
      <c r="R98" s="163"/>
      <c r="S98" s="163"/>
      <c r="T98" s="164"/>
      <c r="U98" s="163"/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163</v>
      </c>
      <c r="AF98" s="153">
        <v>0</v>
      </c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5">
      <c r="A99" s="154"/>
      <c r="B99" s="160"/>
      <c r="C99" s="196" t="s">
        <v>276</v>
      </c>
      <c r="D99" s="165"/>
      <c r="E99" s="170">
        <v>27.315359999999998</v>
      </c>
      <c r="F99" s="173"/>
      <c r="G99" s="173"/>
      <c r="H99" s="173"/>
      <c r="I99" s="173"/>
      <c r="J99" s="173"/>
      <c r="K99" s="173"/>
      <c r="L99" s="173"/>
      <c r="M99" s="173"/>
      <c r="N99" s="163"/>
      <c r="O99" s="163"/>
      <c r="P99" s="163"/>
      <c r="Q99" s="163"/>
      <c r="R99" s="163"/>
      <c r="S99" s="163"/>
      <c r="T99" s="164"/>
      <c r="U99" s="163"/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163</v>
      </c>
      <c r="AF99" s="153">
        <v>0</v>
      </c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5">
      <c r="A100" s="154"/>
      <c r="B100" s="160"/>
      <c r="C100" s="196" t="s">
        <v>277</v>
      </c>
      <c r="D100" s="165"/>
      <c r="E100" s="170">
        <v>147.62</v>
      </c>
      <c r="F100" s="173"/>
      <c r="G100" s="173"/>
      <c r="H100" s="173"/>
      <c r="I100" s="173"/>
      <c r="J100" s="173"/>
      <c r="K100" s="173"/>
      <c r="L100" s="173"/>
      <c r="M100" s="173"/>
      <c r="N100" s="163"/>
      <c r="O100" s="163"/>
      <c r="P100" s="163"/>
      <c r="Q100" s="163"/>
      <c r="R100" s="163"/>
      <c r="S100" s="163"/>
      <c r="T100" s="164"/>
      <c r="U100" s="16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163</v>
      </c>
      <c r="AF100" s="153">
        <v>0</v>
      </c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5">
      <c r="A101" s="154"/>
      <c r="B101" s="160"/>
      <c r="C101" s="196" t="s">
        <v>278</v>
      </c>
      <c r="D101" s="165"/>
      <c r="E101" s="170">
        <v>-18</v>
      </c>
      <c r="F101" s="173"/>
      <c r="G101" s="173"/>
      <c r="H101" s="173"/>
      <c r="I101" s="173"/>
      <c r="J101" s="173"/>
      <c r="K101" s="173"/>
      <c r="L101" s="173"/>
      <c r="M101" s="173"/>
      <c r="N101" s="163"/>
      <c r="O101" s="163"/>
      <c r="P101" s="163"/>
      <c r="Q101" s="163"/>
      <c r="R101" s="163"/>
      <c r="S101" s="163"/>
      <c r="T101" s="164"/>
      <c r="U101" s="16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 t="s">
        <v>163</v>
      </c>
      <c r="AF101" s="153">
        <v>0</v>
      </c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5">
      <c r="A102" s="154"/>
      <c r="B102" s="160"/>
      <c r="C102" s="196" t="s">
        <v>279</v>
      </c>
      <c r="D102" s="165"/>
      <c r="E102" s="170">
        <v>17.535</v>
      </c>
      <c r="F102" s="173"/>
      <c r="G102" s="173"/>
      <c r="H102" s="173"/>
      <c r="I102" s="173"/>
      <c r="J102" s="173"/>
      <c r="K102" s="173"/>
      <c r="L102" s="173"/>
      <c r="M102" s="173"/>
      <c r="N102" s="163"/>
      <c r="O102" s="163"/>
      <c r="P102" s="163"/>
      <c r="Q102" s="163"/>
      <c r="R102" s="163"/>
      <c r="S102" s="163"/>
      <c r="T102" s="164"/>
      <c r="U102" s="16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163</v>
      </c>
      <c r="AF102" s="153">
        <v>0</v>
      </c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5">
      <c r="A103" s="154">
        <v>33</v>
      </c>
      <c r="B103" s="160" t="s">
        <v>280</v>
      </c>
      <c r="C103" s="195" t="s">
        <v>281</v>
      </c>
      <c r="D103" s="162" t="s">
        <v>252</v>
      </c>
      <c r="E103" s="169">
        <v>48.4</v>
      </c>
      <c r="F103" s="172"/>
      <c r="G103" s="173">
        <f>ROUND(E103*F103,2)</f>
        <v>0</v>
      </c>
      <c r="H103" s="172"/>
      <c r="I103" s="173">
        <f>ROUND(E103*H103,2)</f>
        <v>0</v>
      </c>
      <c r="J103" s="172"/>
      <c r="K103" s="173">
        <f>ROUND(E103*J103,2)</f>
        <v>0</v>
      </c>
      <c r="L103" s="173">
        <v>21</v>
      </c>
      <c r="M103" s="173">
        <f>G103*(1+L103/100)</f>
        <v>0</v>
      </c>
      <c r="N103" s="163">
        <v>1.0200000000000001E-3</v>
      </c>
      <c r="O103" s="163">
        <f>ROUND(E103*N103,5)</f>
        <v>4.9369999999999997E-2</v>
      </c>
      <c r="P103" s="163">
        <v>0</v>
      </c>
      <c r="Q103" s="163">
        <f>ROUND(E103*P103,5)</f>
        <v>0</v>
      </c>
      <c r="R103" s="163"/>
      <c r="S103" s="163"/>
      <c r="T103" s="164">
        <v>0</v>
      </c>
      <c r="U103" s="163">
        <f>ROUND(E103*T103,2)</f>
        <v>0</v>
      </c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161</v>
      </c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5">
      <c r="A104" s="154"/>
      <c r="B104" s="160"/>
      <c r="C104" s="196" t="s">
        <v>282</v>
      </c>
      <c r="D104" s="165"/>
      <c r="E104" s="170">
        <v>48.4</v>
      </c>
      <c r="F104" s="173"/>
      <c r="G104" s="173"/>
      <c r="H104" s="173"/>
      <c r="I104" s="173"/>
      <c r="J104" s="173"/>
      <c r="K104" s="173"/>
      <c r="L104" s="173"/>
      <c r="M104" s="173"/>
      <c r="N104" s="163"/>
      <c r="O104" s="163"/>
      <c r="P104" s="163"/>
      <c r="Q104" s="163"/>
      <c r="R104" s="163"/>
      <c r="S104" s="163"/>
      <c r="T104" s="164"/>
      <c r="U104" s="16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 t="s">
        <v>163</v>
      </c>
      <c r="AF104" s="153">
        <v>0</v>
      </c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5">
      <c r="A105" s="154">
        <v>34</v>
      </c>
      <c r="B105" s="160" t="s">
        <v>283</v>
      </c>
      <c r="C105" s="195" t="s">
        <v>1167</v>
      </c>
      <c r="D105" s="162" t="s">
        <v>284</v>
      </c>
      <c r="E105" s="169">
        <v>24</v>
      </c>
      <c r="F105" s="172"/>
      <c r="G105" s="173">
        <f>ROUND(E105*F105,2)</f>
        <v>0</v>
      </c>
      <c r="H105" s="172"/>
      <c r="I105" s="173">
        <f>ROUND(E105*H105,2)</f>
        <v>0</v>
      </c>
      <c r="J105" s="172"/>
      <c r="K105" s="173">
        <f>ROUND(E105*J105,2)</f>
        <v>0</v>
      </c>
      <c r="L105" s="173">
        <v>21</v>
      </c>
      <c r="M105" s="173">
        <f>G105*(1+L105/100)</f>
        <v>0</v>
      </c>
      <c r="N105" s="163">
        <v>4.5289999999999997E-2</v>
      </c>
      <c r="O105" s="163">
        <f>ROUND(E105*N105,5)</f>
        <v>1.0869599999999999</v>
      </c>
      <c r="P105" s="163">
        <v>0</v>
      </c>
      <c r="Q105" s="163">
        <f>ROUND(E105*P105,5)</f>
        <v>0</v>
      </c>
      <c r="R105" s="163"/>
      <c r="S105" s="163"/>
      <c r="T105" s="164">
        <v>0.2525</v>
      </c>
      <c r="U105" s="163">
        <f>ROUND(E105*T105,2)</f>
        <v>6.06</v>
      </c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 t="s">
        <v>161</v>
      </c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5">
      <c r="A106" s="154"/>
      <c r="B106" s="160"/>
      <c r="C106" s="196" t="s">
        <v>285</v>
      </c>
      <c r="D106" s="165"/>
      <c r="E106" s="170">
        <v>24</v>
      </c>
      <c r="F106" s="173"/>
      <c r="G106" s="173"/>
      <c r="H106" s="173"/>
      <c r="I106" s="173"/>
      <c r="J106" s="173"/>
      <c r="K106" s="173"/>
      <c r="L106" s="173"/>
      <c r="M106" s="173"/>
      <c r="N106" s="163"/>
      <c r="O106" s="163"/>
      <c r="P106" s="163"/>
      <c r="Q106" s="163"/>
      <c r="R106" s="163"/>
      <c r="S106" s="163"/>
      <c r="T106" s="164"/>
      <c r="U106" s="16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163</v>
      </c>
      <c r="AF106" s="153">
        <v>0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5">
      <c r="A107" s="154">
        <v>35</v>
      </c>
      <c r="B107" s="160" t="s">
        <v>286</v>
      </c>
      <c r="C107" s="195" t="s">
        <v>1168</v>
      </c>
      <c r="D107" s="162" t="s">
        <v>284</v>
      </c>
      <c r="E107" s="169">
        <v>8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63">
        <v>6.3140000000000002E-2</v>
      </c>
      <c r="O107" s="163">
        <f>ROUND(E107*N107,5)</f>
        <v>0.50512000000000001</v>
      </c>
      <c r="P107" s="163">
        <v>0</v>
      </c>
      <c r="Q107" s="163">
        <f>ROUND(E107*P107,5)</f>
        <v>0</v>
      </c>
      <c r="R107" s="163"/>
      <c r="S107" s="163"/>
      <c r="T107" s="164">
        <v>0.26750000000000002</v>
      </c>
      <c r="U107" s="163">
        <f>ROUND(E107*T107,2)</f>
        <v>2.14</v>
      </c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161</v>
      </c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5">
      <c r="A108" s="154"/>
      <c r="B108" s="160"/>
      <c r="C108" s="196" t="s">
        <v>287</v>
      </c>
      <c r="D108" s="165"/>
      <c r="E108" s="170">
        <v>8</v>
      </c>
      <c r="F108" s="173"/>
      <c r="G108" s="173"/>
      <c r="H108" s="173"/>
      <c r="I108" s="173"/>
      <c r="J108" s="173"/>
      <c r="K108" s="173"/>
      <c r="L108" s="173"/>
      <c r="M108" s="173"/>
      <c r="N108" s="163"/>
      <c r="O108" s="163"/>
      <c r="P108" s="163"/>
      <c r="Q108" s="163"/>
      <c r="R108" s="163"/>
      <c r="S108" s="163"/>
      <c r="T108" s="164"/>
      <c r="U108" s="16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 t="s">
        <v>163</v>
      </c>
      <c r="AF108" s="153">
        <v>0</v>
      </c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5">
      <c r="A109" s="154">
        <v>36</v>
      </c>
      <c r="B109" s="160" t="s">
        <v>288</v>
      </c>
      <c r="C109" s="195" t="s">
        <v>1169</v>
      </c>
      <c r="D109" s="162" t="s">
        <v>284</v>
      </c>
      <c r="E109" s="169">
        <v>11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63">
        <v>2.5749999999999999E-2</v>
      </c>
      <c r="O109" s="163">
        <f>ROUND(E109*N109,5)</f>
        <v>0.28325</v>
      </c>
      <c r="P109" s="163">
        <v>0</v>
      </c>
      <c r="Q109" s="163">
        <f>ROUND(E109*P109,5)</f>
        <v>0</v>
      </c>
      <c r="R109" s="163"/>
      <c r="S109" s="163"/>
      <c r="T109" s="164">
        <v>0.3175</v>
      </c>
      <c r="U109" s="163">
        <f>ROUND(E109*T109,2)</f>
        <v>3.49</v>
      </c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 t="s">
        <v>161</v>
      </c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5">
      <c r="A110" s="154"/>
      <c r="B110" s="160"/>
      <c r="C110" s="196" t="s">
        <v>289</v>
      </c>
      <c r="D110" s="165"/>
      <c r="E110" s="170">
        <v>11</v>
      </c>
      <c r="F110" s="173"/>
      <c r="G110" s="173"/>
      <c r="H110" s="173"/>
      <c r="I110" s="173"/>
      <c r="J110" s="173"/>
      <c r="K110" s="173"/>
      <c r="L110" s="173"/>
      <c r="M110" s="173"/>
      <c r="N110" s="163"/>
      <c r="O110" s="163"/>
      <c r="P110" s="163"/>
      <c r="Q110" s="163"/>
      <c r="R110" s="163"/>
      <c r="S110" s="163"/>
      <c r="T110" s="164"/>
      <c r="U110" s="16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163</v>
      </c>
      <c r="AF110" s="153">
        <v>0</v>
      </c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5">
      <c r="A111" s="154">
        <v>37</v>
      </c>
      <c r="B111" s="160" t="s">
        <v>290</v>
      </c>
      <c r="C111" s="195" t="s">
        <v>1170</v>
      </c>
      <c r="D111" s="162" t="s">
        <v>284</v>
      </c>
      <c r="E111" s="169">
        <v>1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63">
        <v>3.4930000000000003E-2</v>
      </c>
      <c r="O111" s="163">
        <f>ROUND(E111*N111,5)</f>
        <v>3.4930000000000003E-2</v>
      </c>
      <c r="P111" s="163">
        <v>0</v>
      </c>
      <c r="Q111" s="163">
        <f>ROUND(E111*P111,5)</f>
        <v>0</v>
      </c>
      <c r="R111" s="163"/>
      <c r="S111" s="163"/>
      <c r="T111" s="164">
        <v>0.33750000000000002</v>
      </c>
      <c r="U111" s="163">
        <f>ROUND(E111*T111,2)</f>
        <v>0.34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 t="s">
        <v>161</v>
      </c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5">
      <c r="A112" s="154"/>
      <c r="B112" s="160"/>
      <c r="C112" s="196" t="s">
        <v>291</v>
      </c>
      <c r="D112" s="165"/>
      <c r="E112" s="170">
        <v>1</v>
      </c>
      <c r="F112" s="173"/>
      <c r="G112" s="173"/>
      <c r="H112" s="173"/>
      <c r="I112" s="173"/>
      <c r="J112" s="173"/>
      <c r="K112" s="173"/>
      <c r="L112" s="173"/>
      <c r="M112" s="173"/>
      <c r="N112" s="163"/>
      <c r="O112" s="163"/>
      <c r="P112" s="163"/>
      <c r="Q112" s="163"/>
      <c r="R112" s="163"/>
      <c r="S112" s="163"/>
      <c r="T112" s="164"/>
      <c r="U112" s="16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 t="s">
        <v>163</v>
      </c>
      <c r="AF112" s="153">
        <v>0</v>
      </c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5">
      <c r="A113" s="154">
        <v>38</v>
      </c>
      <c r="B113" s="160" t="s">
        <v>292</v>
      </c>
      <c r="C113" s="195" t="s">
        <v>293</v>
      </c>
      <c r="D113" s="162" t="s">
        <v>252</v>
      </c>
      <c r="E113" s="169">
        <v>15.5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63">
        <v>4.0500000000000001E-2</v>
      </c>
      <c r="O113" s="163">
        <f>ROUND(E113*N113,5)</f>
        <v>0.62775000000000003</v>
      </c>
      <c r="P113" s="163">
        <v>0</v>
      </c>
      <c r="Q113" s="163">
        <f>ROUND(E113*P113,5)</f>
        <v>0</v>
      </c>
      <c r="R113" s="163"/>
      <c r="S113" s="163"/>
      <c r="T113" s="164">
        <v>0</v>
      </c>
      <c r="U113" s="163">
        <f>ROUND(E113*T113,2)</f>
        <v>0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 t="s">
        <v>161</v>
      </c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5">
      <c r="A114" s="154"/>
      <c r="B114" s="160"/>
      <c r="C114" s="196" t="s">
        <v>294</v>
      </c>
      <c r="D114" s="165"/>
      <c r="E114" s="170">
        <v>15.5</v>
      </c>
      <c r="F114" s="173"/>
      <c r="G114" s="173"/>
      <c r="H114" s="173"/>
      <c r="I114" s="173"/>
      <c r="J114" s="173"/>
      <c r="K114" s="173"/>
      <c r="L114" s="173"/>
      <c r="M114" s="173"/>
      <c r="N114" s="163"/>
      <c r="O114" s="163"/>
      <c r="P114" s="163"/>
      <c r="Q114" s="163"/>
      <c r="R114" s="163"/>
      <c r="S114" s="163"/>
      <c r="T114" s="164"/>
      <c r="U114" s="16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163</v>
      </c>
      <c r="AF114" s="153">
        <v>0</v>
      </c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5">
      <c r="A115" s="154">
        <v>39</v>
      </c>
      <c r="B115" s="160" t="s">
        <v>295</v>
      </c>
      <c r="C115" s="195" t="s">
        <v>296</v>
      </c>
      <c r="D115" s="162" t="s">
        <v>160</v>
      </c>
      <c r="E115" s="169">
        <v>5.9344999999999999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63">
        <v>2.53999</v>
      </c>
      <c r="O115" s="163">
        <f>ROUND(E115*N115,5)</f>
        <v>15.07357</v>
      </c>
      <c r="P115" s="163">
        <v>0</v>
      </c>
      <c r="Q115" s="163">
        <f>ROUND(E115*P115,5)</f>
        <v>0</v>
      </c>
      <c r="R115" s="163"/>
      <c r="S115" s="163"/>
      <c r="T115" s="164">
        <v>2.3039999999999998</v>
      </c>
      <c r="U115" s="163">
        <f>ROUND(E115*T115,2)</f>
        <v>13.67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161</v>
      </c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5">
      <c r="A116" s="154"/>
      <c r="B116" s="160"/>
      <c r="C116" s="196" t="s">
        <v>297</v>
      </c>
      <c r="D116" s="165"/>
      <c r="E116" s="170">
        <v>2.0680000000000001</v>
      </c>
      <c r="F116" s="173"/>
      <c r="G116" s="173"/>
      <c r="H116" s="173"/>
      <c r="I116" s="173"/>
      <c r="J116" s="173"/>
      <c r="K116" s="173"/>
      <c r="L116" s="173"/>
      <c r="M116" s="173"/>
      <c r="N116" s="163"/>
      <c r="O116" s="163"/>
      <c r="P116" s="163"/>
      <c r="Q116" s="163"/>
      <c r="R116" s="163"/>
      <c r="S116" s="163"/>
      <c r="T116" s="164"/>
      <c r="U116" s="16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163</v>
      </c>
      <c r="AF116" s="153">
        <v>0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5">
      <c r="A117" s="154"/>
      <c r="B117" s="160"/>
      <c r="C117" s="196" t="s">
        <v>298</v>
      </c>
      <c r="D117" s="165"/>
      <c r="E117" s="170">
        <v>3.42</v>
      </c>
      <c r="F117" s="173"/>
      <c r="G117" s="173"/>
      <c r="H117" s="173"/>
      <c r="I117" s="173"/>
      <c r="J117" s="173"/>
      <c r="K117" s="173"/>
      <c r="L117" s="173"/>
      <c r="M117" s="173"/>
      <c r="N117" s="163"/>
      <c r="O117" s="163"/>
      <c r="P117" s="163"/>
      <c r="Q117" s="163"/>
      <c r="R117" s="163"/>
      <c r="S117" s="163"/>
      <c r="T117" s="164"/>
      <c r="U117" s="16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163</v>
      </c>
      <c r="AF117" s="153">
        <v>0</v>
      </c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5">
      <c r="A118" s="154"/>
      <c r="B118" s="160"/>
      <c r="C118" s="196" t="s">
        <v>299</v>
      </c>
      <c r="D118" s="165"/>
      <c r="E118" s="170">
        <v>0.44650000000000001</v>
      </c>
      <c r="F118" s="173"/>
      <c r="G118" s="173"/>
      <c r="H118" s="173"/>
      <c r="I118" s="173"/>
      <c r="J118" s="173"/>
      <c r="K118" s="173"/>
      <c r="L118" s="173"/>
      <c r="M118" s="173"/>
      <c r="N118" s="163"/>
      <c r="O118" s="163"/>
      <c r="P118" s="163"/>
      <c r="Q118" s="163"/>
      <c r="R118" s="163"/>
      <c r="S118" s="163"/>
      <c r="T118" s="164"/>
      <c r="U118" s="16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163</v>
      </c>
      <c r="AF118" s="153">
        <v>0</v>
      </c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5">
      <c r="A119" s="154">
        <v>40</v>
      </c>
      <c r="B119" s="160" t="s">
        <v>300</v>
      </c>
      <c r="C119" s="195" t="s">
        <v>301</v>
      </c>
      <c r="D119" s="162" t="s">
        <v>218</v>
      </c>
      <c r="E119" s="169">
        <v>0.35</v>
      </c>
      <c r="F119" s="172"/>
      <c r="G119" s="173">
        <f>ROUND(E119*F119,2)</f>
        <v>0</v>
      </c>
      <c r="H119" s="172"/>
      <c r="I119" s="173">
        <f>ROUND(E119*H119,2)</f>
        <v>0</v>
      </c>
      <c r="J119" s="172"/>
      <c r="K119" s="173">
        <f>ROUND(E119*J119,2)</f>
        <v>0</v>
      </c>
      <c r="L119" s="173">
        <v>21</v>
      </c>
      <c r="M119" s="173">
        <f>G119*(1+L119/100)</f>
        <v>0</v>
      </c>
      <c r="N119" s="163">
        <v>1.02396</v>
      </c>
      <c r="O119" s="163">
        <f>ROUND(E119*N119,5)</f>
        <v>0.35838999999999999</v>
      </c>
      <c r="P119" s="163">
        <v>0</v>
      </c>
      <c r="Q119" s="163">
        <f>ROUND(E119*P119,5)</f>
        <v>0</v>
      </c>
      <c r="R119" s="163"/>
      <c r="S119" s="163"/>
      <c r="T119" s="164">
        <v>29.568000000000001</v>
      </c>
      <c r="U119" s="163">
        <f>ROUND(E119*T119,2)</f>
        <v>10.35</v>
      </c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 t="s">
        <v>161</v>
      </c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5">
      <c r="A120" s="154">
        <v>41</v>
      </c>
      <c r="B120" s="160" t="s">
        <v>302</v>
      </c>
      <c r="C120" s="195" t="s">
        <v>303</v>
      </c>
      <c r="D120" s="162" t="s">
        <v>191</v>
      </c>
      <c r="E120" s="169">
        <v>45.6</v>
      </c>
      <c r="F120" s="172"/>
      <c r="G120" s="173">
        <f>ROUND(E120*F120,2)</f>
        <v>0</v>
      </c>
      <c r="H120" s="172"/>
      <c r="I120" s="173">
        <f>ROUND(E120*H120,2)</f>
        <v>0</v>
      </c>
      <c r="J120" s="172"/>
      <c r="K120" s="173">
        <f>ROUND(E120*J120,2)</f>
        <v>0</v>
      </c>
      <c r="L120" s="173">
        <v>21</v>
      </c>
      <c r="M120" s="173">
        <f>G120*(1+L120/100)</f>
        <v>0</v>
      </c>
      <c r="N120" s="163">
        <v>3.8080000000000003E-2</v>
      </c>
      <c r="O120" s="163">
        <f>ROUND(E120*N120,5)</f>
        <v>1.73645</v>
      </c>
      <c r="P120" s="163">
        <v>0</v>
      </c>
      <c r="Q120" s="163">
        <f>ROUND(E120*P120,5)</f>
        <v>0</v>
      </c>
      <c r="R120" s="163"/>
      <c r="S120" s="163"/>
      <c r="T120" s="164">
        <v>0.7</v>
      </c>
      <c r="U120" s="163">
        <f>ROUND(E120*T120,2)</f>
        <v>31.92</v>
      </c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 t="s">
        <v>161</v>
      </c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5">
      <c r="A121" s="154"/>
      <c r="B121" s="160"/>
      <c r="C121" s="196" t="s">
        <v>304</v>
      </c>
      <c r="D121" s="165"/>
      <c r="E121" s="170">
        <v>14.25</v>
      </c>
      <c r="F121" s="173"/>
      <c r="G121" s="173"/>
      <c r="H121" s="173"/>
      <c r="I121" s="173"/>
      <c r="J121" s="173"/>
      <c r="K121" s="173"/>
      <c r="L121" s="173"/>
      <c r="M121" s="173"/>
      <c r="N121" s="163"/>
      <c r="O121" s="163"/>
      <c r="P121" s="163"/>
      <c r="Q121" s="163"/>
      <c r="R121" s="163"/>
      <c r="S121" s="163"/>
      <c r="T121" s="164"/>
      <c r="U121" s="16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163</v>
      </c>
      <c r="AF121" s="153">
        <v>0</v>
      </c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5">
      <c r="A122" s="154"/>
      <c r="B122" s="160"/>
      <c r="C122" s="196" t="s">
        <v>305</v>
      </c>
      <c r="D122" s="165"/>
      <c r="E122" s="170">
        <v>24.7</v>
      </c>
      <c r="F122" s="173"/>
      <c r="G122" s="173"/>
      <c r="H122" s="173"/>
      <c r="I122" s="173"/>
      <c r="J122" s="173"/>
      <c r="K122" s="173"/>
      <c r="L122" s="173"/>
      <c r="M122" s="173"/>
      <c r="N122" s="163"/>
      <c r="O122" s="163"/>
      <c r="P122" s="163"/>
      <c r="Q122" s="163"/>
      <c r="R122" s="163"/>
      <c r="S122" s="163"/>
      <c r="T122" s="164"/>
      <c r="U122" s="16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163</v>
      </c>
      <c r="AF122" s="153">
        <v>0</v>
      </c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5">
      <c r="A123" s="154"/>
      <c r="B123" s="160"/>
      <c r="C123" s="196" t="s">
        <v>306</v>
      </c>
      <c r="D123" s="165"/>
      <c r="E123" s="170">
        <v>6.65</v>
      </c>
      <c r="F123" s="173"/>
      <c r="G123" s="173"/>
      <c r="H123" s="173"/>
      <c r="I123" s="173"/>
      <c r="J123" s="173"/>
      <c r="K123" s="173"/>
      <c r="L123" s="173"/>
      <c r="M123" s="173"/>
      <c r="N123" s="163"/>
      <c r="O123" s="163"/>
      <c r="P123" s="163"/>
      <c r="Q123" s="163"/>
      <c r="R123" s="163"/>
      <c r="S123" s="163"/>
      <c r="T123" s="164"/>
      <c r="U123" s="16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 t="s">
        <v>163</v>
      </c>
      <c r="AF123" s="153">
        <v>0</v>
      </c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5">
      <c r="A124" s="154">
        <v>42</v>
      </c>
      <c r="B124" s="160" t="s">
        <v>307</v>
      </c>
      <c r="C124" s="195" t="s">
        <v>308</v>
      </c>
      <c r="D124" s="162" t="s">
        <v>191</v>
      </c>
      <c r="E124" s="169">
        <v>45.6</v>
      </c>
      <c r="F124" s="172"/>
      <c r="G124" s="173">
        <f>ROUND(E124*F124,2)</f>
        <v>0</v>
      </c>
      <c r="H124" s="172"/>
      <c r="I124" s="173">
        <f>ROUND(E124*H124,2)</f>
        <v>0</v>
      </c>
      <c r="J124" s="172"/>
      <c r="K124" s="173">
        <f>ROUND(E124*J124,2)</f>
        <v>0</v>
      </c>
      <c r="L124" s="173">
        <v>21</v>
      </c>
      <c r="M124" s="173">
        <f>G124*(1+L124/100)</f>
        <v>0</v>
      </c>
      <c r="N124" s="163">
        <v>0</v>
      </c>
      <c r="O124" s="163">
        <f>ROUND(E124*N124,5)</f>
        <v>0</v>
      </c>
      <c r="P124" s="163">
        <v>0</v>
      </c>
      <c r="Q124" s="163">
        <f>ROUND(E124*P124,5)</f>
        <v>0</v>
      </c>
      <c r="R124" s="163"/>
      <c r="S124" s="163"/>
      <c r="T124" s="164">
        <v>0.3</v>
      </c>
      <c r="U124" s="163">
        <f>ROUND(E124*T124,2)</f>
        <v>13.68</v>
      </c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 t="s">
        <v>161</v>
      </c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5">
      <c r="A125" s="154">
        <v>43</v>
      </c>
      <c r="B125" s="160" t="s">
        <v>309</v>
      </c>
      <c r="C125" s="195" t="s">
        <v>310</v>
      </c>
      <c r="D125" s="162" t="s">
        <v>191</v>
      </c>
      <c r="E125" s="169">
        <v>16.254439999999999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63">
        <v>1.2619999999999999E-2</v>
      </c>
      <c r="O125" s="163">
        <f>ROUND(E125*N125,5)</f>
        <v>0.20513000000000001</v>
      </c>
      <c r="P125" s="163">
        <v>0</v>
      </c>
      <c r="Q125" s="163">
        <f>ROUND(E125*P125,5)</f>
        <v>0</v>
      </c>
      <c r="R125" s="163"/>
      <c r="S125" s="163"/>
      <c r="T125" s="164">
        <v>0</v>
      </c>
      <c r="U125" s="163">
        <f>ROUND(E125*T125,2)</f>
        <v>0</v>
      </c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 t="s">
        <v>161</v>
      </c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5">
      <c r="A126" s="154"/>
      <c r="B126" s="160"/>
      <c r="C126" s="196" t="s">
        <v>311</v>
      </c>
      <c r="D126" s="165"/>
      <c r="E126" s="170">
        <v>3.8014399999999999</v>
      </c>
      <c r="F126" s="173"/>
      <c r="G126" s="173"/>
      <c r="H126" s="173"/>
      <c r="I126" s="173"/>
      <c r="J126" s="173"/>
      <c r="K126" s="173"/>
      <c r="L126" s="173"/>
      <c r="M126" s="173"/>
      <c r="N126" s="163"/>
      <c r="O126" s="163"/>
      <c r="P126" s="163"/>
      <c r="Q126" s="163"/>
      <c r="R126" s="163"/>
      <c r="S126" s="163"/>
      <c r="T126" s="164"/>
      <c r="U126" s="16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 t="s">
        <v>163</v>
      </c>
      <c r="AF126" s="153">
        <v>0</v>
      </c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5">
      <c r="A127" s="154"/>
      <c r="B127" s="160"/>
      <c r="C127" s="196" t="s">
        <v>312</v>
      </c>
      <c r="D127" s="165"/>
      <c r="E127" s="170">
        <v>12.452999999999999</v>
      </c>
      <c r="F127" s="173"/>
      <c r="G127" s="173"/>
      <c r="H127" s="173"/>
      <c r="I127" s="173"/>
      <c r="J127" s="173"/>
      <c r="K127" s="173"/>
      <c r="L127" s="173"/>
      <c r="M127" s="173"/>
      <c r="N127" s="163"/>
      <c r="O127" s="163"/>
      <c r="P127" s="163"/>
      <c r="Q127" s="163"/>
      <c r="R127" s="163"/>
      <c r="S127" s="163"/>
      <c r="T127" s="164"/>
      <c r="U127" s="16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 t="s">
        <v>163</v>
      </c>
      <c r="AF127" s="153">
        <v>0</v>
      </c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5">
      <c r="A128" s="154">
        <v>44</v>
      </c>
      <c r="B128" s="160" t="s">
        <v>313</v>
      </c>
      <c r="C128" s="195" t="s">
        <v>1171</v>
      </c>
      <c r="D128" s="162" t="s">
        <v>284</v>
      </c>
      <c r="E128" s="169">
        <v>1</v>
      </c>
      <c r="F128" s="172"/>
      <c r="G128" s="173">
        <f>ROUND(E128*F128,2)</f>
        <v>0</v>
      </c>
      <c r="H128" s="172"/>
      <c r="I128" s="173">
        <f>ROUND(E128*H128,2)</f>
        <v>0</v>
      </c>
      <c r="J128" s="172"/>
      <c r="K128" s="173">
        <f>ROUND(E128*J128,2)</f>
        <v>0</v>
      </c>
      <c r="L128" s="173">
        <v>21</v>
      </c>
      <c r="M128" s="173">
        <f>G128*(1+L128/100)</f>
        <v>0</v>
      </c>
      <c r="N128" s="163">
        <v>0.18307000000000001</v>
      </c>
      <c r="O128" s="163">
        <f>ROUND(E128*N128,5)</f>
        <v>0.18307000000000001</v>
      </c>
      <c r="P128" s="163">
        <v>0</v>
      </c>
      <c r="Q128" s="163">
        <f>ROUND(E128*P128,5)</f>
        <v>0</v>
      </c>
      <c r="R128" s="163"/>
      <c r="S128" s="163"/>
      <c r="T128" s="164">
        <v>3.6</v>
      </c>
      <c r="U128" s="163">
        <f>ROUND(E128*T128,2)</f>
        <v>3.6</v>
      </c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 t="s">
        <v>161</v>
      </c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5">
      <c r="A129" s="154">
        <v>45</v>
      </c>
      <c r="B129" s="160" t="s">
        <v>314</v>
      </c>
      <c r="C129" s="195" t="s">
        <v>1172</v>
      </c>
      <c r="D129" s="162" t="s">
        <v>252</v>
      </c>
      <c r="E129" s="169">
        <v>10</v>
      </c>
      <c r="F129" s="172"/>
      <c r="G129" s="173">
        <f>ROUND(E129*F129,2)</f>
        <v>0</v>
      </c>
      <c r="H129" s="172"/>
      <c r="I129" s="173">
        <f>ROUND(E129*H129,2)</f>
        <v>0</v>
      </c>
      <c r="J129" s="172"/>
      <c r="K129" s="173">
        <f>ROUND(E129*J129,2)</f>
        <v>0</v>
      </c>
      <c r="L129" s="173">
        <v>21</v>
      </c>
      <c r="M129" s="173">
        <f>G129*(1+L129/100)</f>
        <v>0</v>
      </c>
      <c r="N129" s="163">
        <v>7.0050000000000001E-2</v>
      </c>
      <c r="O129" s="163">
        <f>ROUND(E129*N129,5)</f>
        <v>0.70050000000000001</v>
      </c>
      <c r="P129" s="163">
        <v>0</v>
      </c>
      <c r="Q129" s="163">
        <f>ROUND(E129*P129,5)</f>
        <v>0</v>
      </c>
      <c r="R129" s="163"/>
      <c r="S129" s="163"/>
      <c r="T129" s="164">
        <v>0.97499999999999998</v>
      </c>
      <c r="U129" s="163">
        <f>ROUND(E129*T129,2)</f>
        <v>9.75</v>
      </c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 t="s">
        <v>161</v>
      </c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ht="20.399999999999999" outlineLevel="1" x14ac:dyDescent="0.25">
      <c r="A130" s="154">
        <v>46</v>
      </c>
      <c r="B130" s="160" t="s">
        <v>315</v>
      </c>
      <c r="C130" s="195" t="s">
        <v>1173</v>
      </c>
      <c r="D130" s="162" t="s">
        <v>284</v>
      </c>
      <c r="E130" s="169">
        <v>1</v>
      </c>
      <c r="F130" s="172"/>
      <c r="G130" s="173">
        <f>ROUND(E130*F130,2)</f>
        <v>0</v>
      </c>
      <c r="H130" s="172"/>
      <c r="I130" s="173">
        <f>ROUND(E130*H130,2)</f>
        <v>0</v>
      </c>
      <c r="J130" s="172"/>
      <c r="K130" s="173">
        <f>ROUND(E130*J130,2)</f>
        <v>0</v>
      </c>
      <c r="L130" s="173">
        <v>21</v>
      </c>
      <c r="M130" s="173">
        <f>G130*(1+L130/100)</f>
        <v>0</v>
      </c>
      <c r="N130" s="163">
        <v>9.1999999999999998E-2</v>
      </c>
      <c r="O130" s="163">
        <f>ROUND(E130*N130,5)</f>
        <v>9.1999999999999998E-2</v>
      </c>
      <c r="P130" s="163">
        <v>0</v>
      </c>
      <c r="Q130" s="163">
        <f>ROUND(E130*P130,5)</f>
        <v>0</v>
      </c>
      <c r="R130" s="163"/>
      <c r="S130" s="163"/>
      <c r="T130" s="164">
        <v>1.65</v>
      </c>
      <c r="U130" s="163">
        <f>ROUND(E130*T130,2)</f>
        <v>1.65</v>
      </c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 t="s">
        <v>161</v>
      </c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x14ac:dyDescent="0.25">
      <c r="A131" s="155" t="s">
        <v>156</v>
      </c>
      <c r="B131" s="161" t="s">
        <v>63</v>
      </c>
      <c r="C131" s="197" t="s">
        <v>64</v>
      </c>
      <c r="D131" s="166"/>
      <c r="E131" s="171"/>
      <c r="F131" s="174"/>
      <c r="G131" s="174">
        <f>SUMIF(AE132:AE233,"&lt;&gt;NOR",G132:G233)</f>
        <v>0</v>
      </c>
      <c r="H131" s="174"/>
      <c r="I131" s="174">
        <f>SUM(I132:I233)</f>
        <v>0</v>
      </c>
      <c r="J131" s="174"/>
      <c r="K131" s="174">
        <f>SUM(K132:K233)</f>
        <v>0</v>
      </c>
      <c r="L131" s="174"/>
      <c r="M131" s="174">
        <f>SUM(M132:M233)</f>
        <v>0</v>
      </c>
      <c r="N131" s="167"/>
      <c r="O131" s="167">
        <f>SUM(O132:O233)</f>
        <v>190.27009000000001</v>
      </c>
      <c r="P131" s="167"/>
      <c r="Q131" s="167">
        <f>SUM(Q132:Q233)</f>
        <v>0</v>
      </c>
      <c r="R131" s="167"/>
      <c r="S131" s="167"/>
      <c r="T131" s="168"/>
      <c r="U131" s="167">
        <f>SUM(U132:U233)</f>
        <v>593.74</v>
      </c>
      <c r="AE131" t="s">
        <v>157</v>
      </c>
    </row>
    <row r="132" spans="1:60" outlineLevel="1" x14ac:dyDescent="0.25">
      <c r="A132" s="154">
        <v>47</v>
      </c>
      <c r="B132" s="160" t="s">
        <v>316</v>
      </c>
      <c r="C132" s="195" t="s">
        <v>1174</v>
      </c>
      <c r="D132" s="162" t="s">
        <v>284</v>
      </c>
      <c r="E132" s="169">
        <v>4</v>
      </c>
      <c r="F132" s="172"/>
      <c r="G132" s="173">
        <f>ROUND(E132*F132,2)</f>
        <v>0</v>
      </c>
      <c r="H132" s="172"/>
      <c r="I132" s="173">
        <f>ROUND(E132*H132,2)</f>
        <v>0</v>
      </c>
      <c r="J132" s="172"/>
      <c r="K132" s="173">
        <f>ROUND(E132*J132,2)</f>
        <v>0</v>
      </c>
      <c r="L132" s="173">
        <v>21</v>
      </c>
      <c r="M132" s="173">
        <f>G132*(1+L132/100)</f>
        <v>0</v>
      </c>
      <c r="N132" s="163">
        <v>0.74189000000000005</v>
      </c>
      <c r="O132" s="163">
        <f>ROUND(E132*N132,5)</f>
        <v>2.9675600000000002</v>
      </c>
      <c r="P132" s="163">
        <v>0</v>
      </c>
      <c r="Q132" s="163">
        <f>ROUND(E132*P132,5)</f>
        <v>0</v>
      </c>
      <c r="R132" s="163"/>
      <c r="S132" s="163"/>
      <c r="T132" s="164">
        <v>0.437</v>
      </c>
      <c r="U132" s="163">
        <f>ROUND(E132*T132,2)</f>
        <v>1.75</v>
      </c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 t="s">
        <v>161</v>
      </c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5">
      <c r="A133" s="154">
        <v>48</v>
      </c>
      <c r="B133" s="160" t="s">
        <v>317</v>
      </c>
      <c r="C133" s="195" t="s">
        <v>1175</v>
      </c>
      <c r="D133" s="162" t="s">
        <v>284</v>
      </c>
      <c r="E133" s="169">
        <v>3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63">
        <v>1.36819</v>
      </c>
      <c r="O133" s="163">
        <f>ROUND(E133*N133,5)</f>
        <v>4.1045699999999998</v>
      </c>
      <c r="P133" s="163">
        <v>0</v>
      </c>
      <c r="Q133" s="163">
        <f>ROUND(E133*P133,5)</f>
        <v>0</v>
      </c>
      <c r="R133" s="163"/>
      <c r="S133" s="163"/>
      <c r="T133" s="164">
        <v>0.88900000000000001</v>
      </c>
      <c r="U133" s="163">
        <f>ROUND(E133*T133,2)</f>
        <v>2.67</v>
      </c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 t="s">
        <v>161</v>
      </c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5">
      <c r="A134" s="154">
        <v>49</v>
      </c>
      <c r="B134" s="160" t="s">
        <v>318</v>
      </c>
      <c r="C134" s="195" t="s">
        <v>1176</v>
      </c>
      <c r="D134" s="162" t="s">
        <v>284</v>
      </c>
      <c r="E134" s="169">
        <v>1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63">
        <v>0.67452000000000001</v>
      </c>
      <c r="O134" s="163">
        <f>ROUND(E134*N134,5)</f>
        <v>0.67452000000000001</v>
      </c>
      <c r="P134" s="163">
        <v>0</v>
      </c>
      <c r="Q134" s="163">
        <f>ROUND(E134*P134,5)</f>
        <v>0</v>
      </c>
      <c r="R134" s="163"/>
      <c r="S134" s="163"/>
      <c r="T134" s="164">
        <v>0.41499999999999998</v>
      </c>
      <c r="U134" s="163">
        <f>ROUND(E134*T134,2)</f>
        <v>0.42</v>
      </c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 t="s">
        <v>161</v>
      </c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5">
      <c r="A135" s="154">
        <v>50</v>
      </c>
      <c r="B135" s="160" t="s">
        <v>319</v>
      </c>
      <c r="C135" s="195" t="s">
        <v>1177</v>
      </c>
      <c r="D135" s="162" t="s">
        <v>284</v>
      </c>
      <c r="E135" s="169">
        <v>1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63">
        <v>1.06514</v>
      </c>
      <c r="O135" s="163">
        <f>ROUND(E135*N135,5)</f>
        <v>1.06514</v>
      </c>
      <c r="P135" s="163">
        <v>0</v>
      </c>
      <c r="Q135" s="163">
        <f>ROUND(E135*P135,5)</f>
        <v>0</v>
      </c>
      <c r="R135" s="163"/>
      <c r="S135" s="163"/>
      <c r="T135" s="164">
        <v>0.437</v>
      </c>
      <c r="U135" s="163">
        <f>ROUND(E135*T135,2)</f>
        <v>0.44</v>
      </c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 t="s">
        <v>161</v>
      </c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5">
      <c r="A136" s="154">
        <v>51</v>
      </c>
      <c r="B136" s="160" t="s">
        <v>320</v>
      </c>
      <c r="C136" s="195" t="s">
        <v>321</v>
      </c>
      <c r="D136" s="162" t="s">
        <v>160</v>
      </c>
      <c r="E136" s="169">
        <v>5.7861022999999996</v>
      </c>
      <c r="F136" s="172"/>
      <c r="G136" s="173">
        <f>ROUND(E136*F136,2)</f>
        <v>0</v>
      </c>
      <c r="H136" s="172"/>
      <c r="I136" s="173">
        <f>ROUND(E136*H136,2)</f>
        <v>0</v>
      </c>
      <c r="J136" s="172"/>
      <c r="K136" s="173">
        <f>ROUND(E136*J136,2)</f>
        <v>0</v>
      </c>
      <c r="L136" s="173">
        <v>21</v>
      </c>
      <c r="M136" s="173">
        <f>G136*(1+L136/100)</f>
        <v>0</v>
      </c>
      <c r="N136" s="163">
        <v>2.5251399999999999</v>
      </c>
      <c r="O136" s="163">
        <f>ROUND(E136*N136,5)</f>
        <v>14.610720000000001</v>
      </c>
      <c r="P136" s="163">
        <v>0</v>
      </c>
      <c r="Q136" s="163">
        <f>ROUND(E136*P136,5)</f>
        <v>0</v>
      </c>
      <c r="R136" s="163"/>
      <c r="S136" s="163"/>
      <c r="T136" s="164">
        <v>0.98699999999999999</v>
      </c>
      <c r="U136" s="163">
        <f>ROUND(E136*T136,2)</f>
        <v>5.71</v>
      </c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 t="s">
        <v>161</v>
      </c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5">
      <c r="A137" s="154"/>
      <c r="B137" s="160"/>
      <c r="C137" s="196" t="s">
        <v>322</v>
      </c>
      <c r="D137" s="165"/>
      <c r="E137" s="170">
        <v>2.6016374999999998</v>
      </c>
      <c r="F137" s="173"/>
      <c r="G137" s="173"/>
      <c r="H137" s="173"/>
      <c r="I137" s="173"/>
      <c r="J137" s="173"/>
      <c r="K137" s="173"/>
      <c r="L137" s="173"/>
      <c r="M137" s="173"/>
      <c r="N137" s="163"/>
      <c r="O137" s="163"/>
      <c r="P137" s="163"/>
      <c r="Q137" s="163"/>
      <c r="R137" s="163"/>
      <c r="S137" s="163"/>
      <c r="T137" s="164"/>
      <c r="U137" s="16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 t="s">
        <v>163</v>
      </c>
      <c r="AF137" s="153">
        <v>0</v>
      </c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ht="30.6" outlineLevel="1" x14ac:dyDescent="0.25">
      <c r="A138" s="154"/>
      <c r="B138" s="160"/>
      <c r="C138" s="196" t="s">
        <v>323</v>
      </c>
      <c r="D138" s="165"/>
      <c r="E138" s="170">
        <v>3.1844648000000002</v>
      </c>
      <c r="F138" s="173"/>
      <c r="G138" s="173"/>
      <c r="H138" s="173"/>
      <c r="I138" s="173"/>
      <c r="J138" s="173"/>
      <c r="K138" s="173"/>
      <c r="L138" s="173"/>
      <c r="M138" s="173"/>
      <c r="N138" s="163"/>
      <c r="O138" s="163"/>
      <c r="P138" s="163"/>
      <c r="Q138" s="163"/>
      <c r="R138" s="163"/>
      <c r="S138" s="163"/>
      <c r="T138" s="164"/>
      <c r="U138" s="16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 t="s">
        <v>163</v>
      </c>
      <c r="AF138" s="153">
        <v>0</v>
      </c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5">
      <c r="A139" s="154">
        <v>52</v>
      </c>
      <c r="B139" s="160" t="s">
        <v>324</v>
      </c>
      <c r="C139" s="195" t="s">
        <v>325</v>
      </c>
      <c r="D139" s="162" t="s">
        <v>160</v>
      </c>
      <c r="E139" s="169">
        <v>2.8</v>
      </c>
      <c r="F139" s="172"/>
      <c r="G139" s="173">
        <f>ROUND(E139*F139,2)</f>
        <v>0</v>
      </c>
      <c r="H139" s="172"/>
      <c r="I139" s="173">
        <f>ROUND(E139*H139,2)</f>
        <v>0</v>
      </c>
      <c r="J139" s="172"/>
      <c r="K139" s="173">
        <f>ROUND(E139*J139,2)</f>
        <v>0</v>
      </c>
      <c r="L139" s="173">
        <v>21</v>
      </c>
      <c r="M139" s="173">
        <f>G139*(1+L139/100)</f>
        <v>0</v>
      </c>
      <c r="N139" s="163">
        <v>2.5251399999999999</v>
      </c>
      <c r="O139" s="163">
        <f>ROUND(E139*N139,5)</f>
        <v>7.0703899999999997</v>
      </c>
      <c r="P139" s="163">
        <v>0</v>
      </c>
      <c r="Q139" s="163">
        <f>ROUND(E139*P139,5)</f>
        <v>0</v>
      </c>
      <c r="R139" s="163"/>
      <c r="S139" s="163"/>
      <c r="T139" s="164">
        <v>0.98699999999999999</v>
      </c>
      <c r="U139" s="163">
        <f>ROUND(E139*T139,2)</f>
        <v>2.76</v>
      </c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 t="s">
        <v>161</v>
      </c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5">
      <c r="A140" s="154"/>
      <c r="B140" s="160"/>
      <c r="C140" s="196" t="s">
        <v>326</v>
      </c>
      <c r="D140" s="165"/>
      <c r="E140" s="170">
        <v>2.8</v>
      </c>
      <c r="F140" s="173"/>
      <c r="G140" s="173"/>
      <c r="H140" s="173"/>
      <c r="I140" s="173"/>
      <c r="J140" s="173"/>
      <c r="K140" s="173"/>
      <c r="L140" s="173"/>
      <c r="M140" s="173"/>
      <c r="N140" s="163"/>
      <c r="O140" s="163"/>
      <c r="P140" s="163"/>
      <c r="Q140" s="163"/>
      <c r="R140" s="163"/>
      <c r="S140" s="163"/>
      <c r="T140" s="164"/>
      <c r="U140" s="16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 t="s">
        <v>163</v>
      </c>
      <c r="AF140" s="153">
        <v>0</v>
      </c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 x14ac:dyDescent="0.25">
      <c r="A141" s="154">
        <v>53</v>
      </c>
      <c r="B141" s="160" t="s">
        <v>327</v>
      </c>
      <c r="C141" s="195" t="s">
        <v>328</v>
      </c>
      <c r="D141" s="162" t="s">
        <v>218</v>
      </c>
      <c r="E141" s="169">
        <v>0.46800000000000003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63">
        <v>1.02139</v>
      </c>
      <c r="O141" s="163">
        <f>ROUND(E141*N141,5)</f>
        <v>0.47800999999999999</v>
      </c>
      <c r="P141" s="163">
        <v>0</v>
      </c>
      <c r="Q141" s="163">
        <f>ROUND(E141*P141,5)</f>
        <v>0</v>
      </c>
      <c r="R141" s="163"/>
      <c r="S141" s="163"/>
      <c r="T141" s="164">
        <v>26.616</v>
      </c>
      <c r="U141" s="163">
        <f>ROUND(E141*T141,2)</f>
        <v>12.46</v>
      </c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 t="s">
        <v>161</v>
      </c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5">
      <c r="A142" s="154"/>
      <c r="B142" s="160"/>
      <c r="C142" s="196" t="s">
        <v>329</v>
      </c>
      <c r="D142" s="165"/>
      <c r="E142" s="170">
        <v>0.26800000000000002</v>
      </c>
      <c r="F142" s="173"/>
      <c r="G142" s="173"/>
      <c r="H142" s="173"/>
      <c r="I142" s="173"/>
      <c r="J142" s="173"/>
      <c r="K142" s="173"/>
      <c r="L142" s="173"/>
      <c r="M142" s="173"/>
      <c r="N142" s="163"/>
      <c r="O142" s="163"/>
      <c r="P142" s="163"/>
      <c r="Q142" s="163"/>
      <c r="R142" s="163"/>
      <c r="S142" s="163"/>
      <c r="T142" s="164"/>
      <c r="U142" s="16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 t="s">
        <v>163</v>
      </c>
      <c r="AF142" s="153">
        <v>0</v>
      </c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1" x14ac:dyDescent="0.25">
      <c r="A143" s="154"/>
      <c r="B143" s="160"/>
      <c r="C143" s="196" t="s">
        <v>330</v>
      </c>
      <c r="D143" s="165"/>
      <c r="E143" s="170">
        <v>0.2</v>
      </c>
      <c r="F143" s="173"/>
      <c r="G143" s="173"/>
      <c r="H143" s="173"/>
      <c r="I143" s="173"/>
      <c r="J143" s="173"/>
      <c r="K143" s="173"/>
      <c r="L143" s="173"/>
      <c r="M143" s="173"/>
      <c r="N143" s="163"/>
      <c r="O143" s="163"/>
      <c r="P143" s="163"/>
      <c r="Q143" s="163"/>
      <c r="R143" s="163"/>
      <c r="S143" s="163"/>
      <c r="T143" s="164"/>
      <c r="U143" s="16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 t="s">
        <v>163</v>
      </c>
      <c r="AF143" s="153">
        <v>0</v>
      </c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ht="20.399999999999999" outlineLevel="1" x14ac:dyDescent="0.25">
      <c r="A144" s="154">
        <v>54</v>
      </c>
      <c r="B144" s="160" t="s">
        <v>331</v>
      </c>
      <c r="C144" s="195" t="s">
        <v>332</v>
      </c>
      <c r="D144" s="162" t="s">
        <v>218</v>
      </c>
      <c r="E144" s="169">
        <v>0.20499999999999999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63">
        <v>1.0543800000000001</v>
      </c>
      <c r="O144" s="163">
        <f>ROUND(E144*N144,5)</f>
        <v>0.21615000000000001</v>
      </c>
      <c r="P144" s="163">
        <v>0</v>
      </c>
      <c r="Q144" s="163">
        <f>ROUND(E144*P144,5)</f>
        <v>0</v>
      </c>
      <c r="R144" s="163"/>
      <c r="S144" s="163"/>
      <c r="T144" s="164">
        <v>15.211</v>
      </c>
      <c r="U144" s="163">
        <f>ROUND(E144*T144,2)</f>
        <v>3.12</v>
      </c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 t="s">
        <v>161</v>
      </c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0.399999999999999" outlineLevel="1" x14ac:dyDescent="0.25">
      <c r="A145" s="154">
        <v>55</v>
      </c>
      <c r="B145" s="160" t="s">
        <v>333</v>
      </c>
      <c r="C145" s="195" t="s">
        <v>334</v>
      </c>
      <c r="D145" s="162" t="s">
        <v>218</v>
      </c>
      <c r="E145" s="169">
        <v>0.14000000000000001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63">
        <v>1.0547200000000001</v>
      </c>
      <c r="O145" s="163">
        <f>ROUND(E145*N145,5)</f>
        <v>0.14766000000000001</v>
      </c>
      <c r="P145" s="163">
        <v>0</v>
      </c>
      <c r="Q145" s="163">
        <f>ROUND(E145*P145,5)</f>
        <v>0</v>
      </c>
      <c r="R145" s="163"/>
      <c r="S145" s="163"/>
      <c r="T145" s="164">
        <v>15.211</v>
      </c>
      <c r="U145" s="163">
        <f>ROUND(E145*T145,2)</f>
        <v>2.13</v>
      </c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 t="s">
        <v>161</v>
      </c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5">
      <c r="A146" s="154">
        <v>56</v>
      </c>
      <c r="B146" s="160" t="s">
        <v>335</v>
      </c>
      <c r="C146" s="195" t="s">
        <v>336</v>
      </c>
      <c r="D146" s="162" t="s">
        <v>191</v>
      </c>
      <c r="E146" s="169">
        <v>30.148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63">
        <v>4.8099999999999997E-2</v>
      </c>
      <c r="O146" s="163">
        <f>ROUND(E146*N146,5)</f>
        <v>1.4501200000000001</v>
      </c>
      <c r="P146" s="163">
        <v>0</v>
      </c>
      <c r="Q146" s="163">
        <f>ROUND(E146*P146,5)</f>
        <v>0</v>
      </c>
      <c r="R146" s="163"/>
      <c r="S146" s="163"/>
      <c r="T146" s="164">
        <v>0.82099999999999995</v>
      </c>
      <c r="U146" s="163">
        <f>ROUND(E146*T146,2)</f>
        <v>24.75</v>
      </c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 t="s">
        <v>161</v>
      </c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5">
      <c r="A147" s="154"/>
      <c r="B147" s="160"/>
      <c r="C147" s="196" t="s">
        <v>337</v>
      </c>
      <c r="D147" s="165"/>
      <c r="E147" s="170">
        <v>12.888</v>
      </c>
      <c r="F147" s="173"/>
      <c r="G147" s="173"/>
      <c r="H147" s="173"/>
      <c r="I147" s="173"/>
      <c r="J147" s="173"/>
      <c r="K147" s="173"/>
      <c r="L147" s="173"/>
      <c r="M147" s="173"/>
      <c r="N147" s="163"/>
      <c r="O147" s="163"/>
      <c r="P147" s="163"/>
      <c r="Q147" s="163"/>
      <c r="R147" s="163"/>
      <c r="S147" s="163"/>
      <c r="T147" s="164"/>
      <c r="U147" s="16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 t="s">
        <v>163</v>
      </c>
      <c r="AF147" s="153">
        <v>0</v>
      </c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5">
      <c r="A148" s="154"/>
      <c r="B148" s="160"/>
      <c r="C148" s="196" t="s">
        <v>338</v>
      </c>
      <c r="D148" s="165"/>
      <c r="E148" s="170">
        <v>17.260000000000002</v>
      </c>
      <c r="F148" s="173"/>
      <c r="G148" s="173"/>
      <c r="H148" s="173"/>
      <c r="I148" s="173"/>
      <c r="J148" s="173"/>
      <c r="K148" s="173"/>
      <c r="L148" s="173"/>
      <c r="M148" s="173"/>
      <c r="N148" s="163"/>
      <c r="O148" s="163"/>
      <c r="P148" s="163"/>
      <c r="Q148" s="163"/>
      <c r="R148" s="163"/>
      <c r="S148" s="163"/>
      <c r="T148" s="164"/>
      <c r="U148" s="16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 t="s">
        <v>163</v>
      </c>
      <c r="AF148" s="153">
        <v>0</v>
      </c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5">
      <c r="A149" s="154">
        <v>57</v>
      </c>
      <c r="B149" s="160" t="s">
        <v>339</v>
      </c>
      <c r="C149" s="195" t="s">
        <v>340</v>
      </c>
      <c r="D149" s="162" t="s">
        <v>191</v>
      </c>
      <c r="E149" s="169">
        <v>30.148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63">
        <v>0</v>
      </c>
      <c r="O149" s="163">
        <f>ROUND(E149*N149,5)</f>
        <v>0</v>
      </c>
      <c r="P149" s="163">
        <v>0</v>
      </c>
      <c r="Q149" s="163">
        <f>ROUND(E149*P149,5)</f>
        <v>0</v>
      </c>
      <c r="R149" s="163"/>
      <c r="S149" s="163"/>
      <c r="T149" s="164">
        <v>0.41599999999999998</v>
      </c>
      <c r="U149" s="163">
        <f>ROUND(E149*T149,2)</f>
        <v>12.54</v>
      </c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 t="s">
        <v>161</v>
      </c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5">
      <c r="A150" s="154">
        <v>58</v>
      </c>
      <c r="B150" s="160" t="s">
        <v>341</v>
      </c>
      <c r="C150" s="195" t="s">
        <v>342</v>
      </c>
      <c r="D150" s="162" t="s">
        <v>252</v>
      </c>
      <c r="E150" s="169">
        <v>6.2750000000000004</v>
      </c>
      <c r="F150" s="172"/>
      <c r="G150" s="173">
        <f>ROUND(E150*F150,2)</f>
        <v>0</v>
      </c>
      <c r="H150" s="172"/>
      <c r="I150" s="173">
        <f>ROUND(E150*H150,2)</f>
        <v>0</v>
      </c>
      <c r="J150" s="172"/>
      <c r="K150" s="173">
        <f>ROUND(E150*J150,2)</f>
        <v>0</v>
      </c>
      <c r="L150" s="173">
        <v>21</v>
      </c>
      <c r="M150" s="173">
        <f>G150*(1+L150/100)</f>
        <v>0</v>
      </c>
      <c r="N150" s="163">
        <v>3.0470000000000001E-2</v>
      </c>
      <c r="O150" s="163">
        <f>ROUND(E150*N150,5)</f>
        <v>0.19120000000000001</v>
      </c>
      <c r="P150" s="163">
        <v>0</v>
      </c>
      <c r="Q150" s="163">
        <f>ROUND(E150*P150,5)</f>
        <v>0</v>
      </c>
      <c r="R150" s="163"/>
      <c r="S150" s="163"/>
      <c r="T150" s="164">
        <v>0.87</v>
      </c>
      <c r="U150" s="163">
        <f>ROUND(E150*T150,2)</f>
        <v>5.46</v>
      </c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 t="s">
        <v>161</v>
      </c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1" x14ac:dyDescent="0.25">
      <c r="A151" s="154"/>
      <c r="B151" s="160"/>
      <c r="C151" s="196" t="s">
        <v>343</v>
      </c>
      <c r="D151" s="165"/>
      <c r="E151" s="170">
        <v>6.2750000000000004</v>
      </c>
      <c r="F151" s="173"/>
      <c r="G151" s="173"/>
      <c r="H151" s="173"/>
      <c r="I151" s="173"/>
      <c r="J151" s="173"/>
      <c r="K151" s="173"/>
      <c r="L151" s="173"/>
      <c r="M151" s="173"/>
      <c r="N151" s="163"/>
      <c r="O151" s="163"/>
      <c r="P151" s="163"/>
      <c r="Q151" s="163"/>
      <c r="R151" s="163"/>
      <c r="S151" s="163"/>
      <c r="T151" s="164"/>
      <c r="U151" s="16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 t="s">
        <v>163</v>
      </c>
      <c r="AF151" s="153">
        <v>0</v>
      </c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5">
      <c r="A152" s="154">
        <v>59</v>
      </c>
      <c r="B152" s="160" t="s">
        <v>344</v>
      </c>
      <c r="C152" s="195" t="s">
        <v>345</v>
      </c>
      <c r="D152" s="162" t="s">
        <v>252</v>
      </c>
      <c r="E152" s="169">
        <v>6.2750000000000004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63">
        <v>0</v>
      </c>
      <c r="O152" s="163">
        <f>ROUND(E152*N152,5)</f>
        <v>0</v>
      </c>
      <c r="P152" s="163">
        <v>0</v>
      </c>
      <c r="Q152" s="163">
        <f>ROUND(E152*P152,5)</f>
        <v>0</v>
      </c>
      <c r="R152" s="163"/>
      <c r="S152" s="163"/>
      <c r="T152" s="164">
        <v>0.23200000000000001</v>
      </c>
      <c r="U152" s="163">
        <f>ROUND(E152*T152,2)</f>
        <v>1.46</v>
      </c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 t="s">
        <v>161</v>
      </c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 x14ac:dyDescent="0.25">
      <c r="A153" s="154">
        <v>60</v>
      </c>
      <c r="B153" s="160" t="s">
        <v>346</v>
      </c>
      <c r="C153" s="195" t="s">
        <v>347</v>
      </c>
      <c r="D153" s="162" t="s">
        <v>191</v>
      </c>
      <c r="E153" s="169">
        <v>24.85904</v>
      </c>
      <c r="F153" s="172"/>
      <c r="G153" s="173">
        <f>ROUND(E153*F153,2)</f>
        <v>0</v>
      </c>
      <c r="H153" s="172"/>
      <c r="I153" s="173">
        <f>ROUND(E153*H153,2)</f>
        <v>0</v>
      </c>
      <c r="J153" s="172"/>
      <c r="K153" s="173">
        <f>ROUND(E153*J153,2)</f>
        <v>0</v>
      </c>
      <c r="L153" s="173">
        <v>21</v>
      </c>
      <c r="M153" s="173">
        <f>G153*(1+L153/100)</f>
        <v>0</v>
      </c>
      <c r="N153" s="163">
        <v>3.8700000000000002E-3</v>
      </c>
      <c r="O153" s="163">
        <f>ROUND(E153*N153,5)</f>
        <v>9.6199999999999994E-2</v>
      </c>
      <c r="P153" s="163">
        <v>0</v>
      </c>
      <c r="Q153" s="163">
        <f>ROUND(E153*P153,5)</f>
        <v>0</v>
      </c>
      <c r="R153" s="163"/>
      <c r="S153" s="163"/>
      <c r="T153" s="164">
        <v>0</v>
      </c>
      <c r="U153" s="163">
        <f>ROUND(E153*T153,2)</f>
        <v>0</v>
      </c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 t="s">
        <v>161</v>
      </c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5">
      <c r="A154" s="154"/>
      <c r="B154" s="160"/>
      <c r="C154" s="196" t="s">
        <v>348</v>
      </c>
      <c r="D154" s="165"/>
      <c r="E154" s="170">
        <v>17.27</v>
      </c>
      <c r="F154" s="173"/>
      <c r="G154" s="173"/>
      <c r="H154" s="173"/>
      <c r="I154" s="173"/>
      <c r="J154" s="173"/>
      <c r="K154" s="173"/>
      <c r="L154" s="173"/>
      <c r="M154" s="173"/>
      <c r="N154" s="163"/>
      <c r="O154" s="163"/>
      <c r="P154" s="163"/>
      <c r="Q154" s="163"/>
      <c r="R154" s="163"/>
      <c r="S154" s="163"/>
      <c r="T154" s="164"/>
      <c r="U154" s="16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 t="s">
        <v>163</v>
      </c>
      <c r="AF154" s="153">
        <v>0</v>
      </c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5">
      <c r="A155" s="154"/>
      <c r="B155" s="160"/>
      <c r="C155" s="196" t="s">
        <v>349</v>
      </c>
      <c r="D155" s="165"/>
      <c r="E155" s="170">
        <v>7.5890399999999998</v>
      </c>
      <c r="F155" s="173"/>
      <c r="G155" s="173"/>
      <c r="H155" s="173"/>
      <c r="I155" s="173"/>
      <c r="J155" s="173"/>
      <c r="K155" s="173"/>
      <c r="L155" s="173"/>
      <c r="M155" s="173"/>
      <c r="N155" s="163"/>
      <c r="O155" s="163"/>
      <c r="P155" s="163"/>
      <c r="Q155" s="163"/>
      <c r="R155" s="163"/>
      <c r="S155" s="163"/>
      <c r="T155" s="164"/>
      <c r="U155" s="16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 t="s">
        <v>163</v>
      </c>
      <c r="AF155" s="153">
        <v>0</v>
      </c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1" x14ac:dyDescent="0.25">
      <c r="A156" s="154">
        <v>61</v>
      </c>
      <c r="B156" s="160" t="s">
        <v>350</v>
      </c>
      <c r="C156" s="195" t="s">
        <v>351</v>
      </c>
      <c r="D156" s="162" t="s">
        <v>191</v>
      </c>
      <c r="E156" s="169">
        <v>24.85904</v>
      </c>
      <c r="F156" s="172"/>
      <c r="G156" s="173">
        <f>ROUND(E156*F156,2)</f>
        <v>0</v>
      </c>
      <c r="H156" s="172"/>
      <c r="I156" s="173">
        <f>ROUND(E156*H156,2)</f>
        <v>0</v>
      </c>
      <c r="J156" s="172"/>
      <c r="K156" s="173">
        <f>ROUND(E156*J156,2)</f>
        <v>0</v>
      </c>
      <c r="L156" s="173">
        <v>21</v>
      </c>
      <c r="M156" s="173">
        <f>G156*(1+L156/100)</f>
        <v>0</v>
      </c>
      <c r="N156" s="163">
        <v>0</v>
      </c>
      <c r="O156" s="163">
        <f>ROUND(E156*N156,5)</f>
        <v>0</v>
      </c>
      <c r="P156" s="163">
        <v>0</v>
      </c>
      <c r="Q156" s="163">
        <f>ROUND(E156*P156,5)</f>
        <v>0</v>
      </c>
      <c r="R156" s="163"/>
      <c r="S156" s="163"/>
      <c r="T156" s="164">
        <v>0</v>
      </c>
      <c r="U156" s="163">
        <f>ROUND(E156*T156,2)</f>
        <v>0</v>
      </c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 t="s">
        <v>161</v>
      </c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outlineLevel="1" x14ac:dyDescent="0.25">
      <c r="A157" s="154">
        <v>62</v>
      </c>
      <c r="B157" s="160" t="s">
        <v>352</v>
      </c>
      <c r="C157" s="195" t="s">
        <v>353</v>
      </c>
      <c r="D157" s="162" t="s">
        <v>160</v>
      </c>
      <c r="E157" s="169">
        <v>6.3034039999999996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63">
        <v>2.5250699999999999</v>
      </c>
      <c r="O157" s="163">
        <f>ROUND(E157*N157,5)</f>
        <v>15.916539999999999</v>
      </c>
      <c r="P157" s="163">
        <v>0</v>
      </c>
      <c r="Q157" s="163">
        <f>ROUND(E157*P157,5)</f>
        <v>0</v>
      </c>
      <c r="R157" s="163"/>
      <c r="S157" s="163"/>
      <c r="T157" s="164">
        <v>0.86499999999999999</v>
      </c>
      <c r="U157" s="163">
        <f>ROUND(E157*T157,2)</f>
        <v>5.45</v>
      </c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 t="s">
        <v>161</v>
      </c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outlineLevel="1" x14ac:dyDescent="0.25">
      <c r="A158" s="154"/>
      <c r="B158" s="160"/>
      <c r="C158" s="196" t="s">
        <v>354</v>
      </c>
      <c r="D158" s="165"/>
      <c r="E158" s="170">
        <v>0.92</v>
      </c>
      <c r="F158" s="173"/>
      <c r="G158" s="173"/>
      <c r="H158" s="173"/>
      <c r="I158" s="173"/>
      <c r="J158" s="173"/>
      <c r="K158" s="173"/>
      <c r="L158" s="173"/>
      <c r="M158" s="173"/>
      <c r="N158" s="163"/>
      <c r="O158" s="163"/>
      <c r="P158" s="163"/>
      <c r="Q158" s="163"/>
      <c r="R158" s="163"/>
      <c r="S158" s="163"/>
      <c r="T158" s="164"/>
      <c r="U158" s="16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 t="s">
        <v>163</v>
      </c>
      <c r="AF158" s="153">
        <v>0</v>
      </c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5">
      <c r="A159" s="154"/>
      <c r="B159" s="160"/>
      <c r="C159" s="196" t="s">
        <v>355</v>
      </c>
      <c r="D159" s="165"/>
      <c r="E159" s="170">
        <v>2.9369999999999998</v>
      </c>
      <c r="F159" s="173"/>
      <c r="G159" s="173"/>
      <c r="H159" s="173"/>
      <c r="I159" s="173"/>
      <c r="J159" s="173"/>
      <c r="K159" s="173"/>
      <c r="L159" s="173"/>
      <c r="M159" s="173"/>
      <c r="N159" s="163"/>
      <c r="O159" s="163"/>
      <c r="P159" s="163"/>
      <c r="Q159" s="163"/>
      <c r="R159" s="163"/>
      <c r="S159" s="163"/>
      <c r="T159" s="164"/>
      <c r="U159" s="16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 t="s">
        <v>163</v>
      </c>
      <c r="AF159" s="153">
        <v>0</v>
      </c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5">
      <c r="A160" s="154"/>
      <c r="B160" s="160"/>
      <c r="C160" s="196" t="s">
        <v>356</v>
      </c>
      <c r="D160" s="165"/>
      <c r="E160" s="170">
        <v>0.62390400000000001</v>
      </c>
      <c r="F160" s="173"/>
      <c r="G160" s="173"/>
      <c r="H160" s="173"/>
      <c r="I160" s="173"/>
      <c r="J160" s="173"/>
      <c r="K160" s="173"/>
      <c r="L160" s="173"/>
      <c r="M160" s="173"/>
      <c r="N160" s="163"/>
      <c r="O160" s="163"/>
      <c r="P160" s="163"/>
      <c r="Q160" s="163"/>
      <c r="R160" s="163"/>
      <c r="S160" s="163"/>
      <c r="T160" s="164"/>
      <c r="U160" s="16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 t="s">
        <v>163</v>
      </c>
      <c r="AF160" s="153">
        <v>0</v>
      </c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 x14ac:dyDescent="0.25">
      <c r="A161" s="154"/>
      <c r="B161" s="160"/>
      <c r="C161" s="196" t="s">
        <v>357</v>
      </c>
      <c r="D161" s="165"/>
      <c r="E161" s="170">
        <v>1.8225</v>
      </c>
      <c r="F161" s="173"/>
      <c r="G161" s="173"/>
      <c r="H161" s="173"/>
      <c r="I161" s="173"/>
      <c r="J161" s="173"/>
      <c r="K161" s="173"/>
      <c r="L161" s="173"/>
      <c r="M161" s="173"/>
      <c r="N161" s="163"/>
      <c r="O161" s="163"/>
      <c r="P161" s="163"/>
      <c r="Q161" s="163"/>
      <c r="R161" s="163"/>
      <c r="S161" s="163"/>
      <c r="T161" s="164"/>
      <c r="U161" s="16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 t="s">
        <v>163</v>
      </c>
      <c r="AF161" s="153">
        <v>0</v>
      </c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1" x14ac:dyDescent="0.25">
      <c r="A162" s="154">
        <v>63</v>
      </c>
      <c r="B162" s="160" t="s">
        <v>358</v>
      </c>
      <c r="C162" s="195" t="s">
        <v>359</v>
      </c>
      <c r="D162" s="162" t="s">
        <v>218</v>
      </c>
      <c r="E162" s="169">
        <v>0.96499999999999997</v>
      </c>
      <c r="F162" s="172"/>
      <c r="G162" s="173">
        <f>ROUND(E162*F162,2)</f>
        <v>0</v>
      </c>
      <c r="H162" s="172"/>
      <c r="I162" s="173">
        <f>ROUND(E162*H162,2)</f>
        <v>0</v>
      </c>
      <c r="J162" s="172"/>
      <c r="K162" s="173">
        <f>ROUND(E162*J162,2)</f>
        <v>0</v>
      </c>
      <c r="L162" s="173">
        <v>21</v>
      </c>
      <c r="M162" s="173">
        <f>G162*(1+L162/100)</f>
        <v>0</v>
      </c>
      <c r="N162" s="163">
        <v>1.01939</v>
      </c>
      <c r="O162" s="163">
        <f>ROUND(E162*N162,5)</f>
        <v>0.98370999999999997</v>
      </c>
      <c r="P162" s="163">
        <v>0</v>
      </c>
      <c r="Q162" s="163">
        <f>ROUND(E162*P162,5)</f>
        <v>0</v>
      </c>
      <c r="R162" s="163"/>
      <c r="S162" s="163"/>
      <c r="T162" s="164">
        <v>51.252000000000002</v>
      </c>
      <c r="U162" s="163">
        <f>ROUND(E162*T162,2)</f>
        <v>49.46</v>
      </c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 t="s">
        <v>161</v>
      </c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5">
      <c r="A163" s="154"/>
      <c r="B163" s="160"/>
      <c r="C163" s="196" t="s">
        <v>360</v>
      </c>
      <c r="D163" s="165"/>
      <c r="E163" s="170">
        <v>0.3</v>
      </c>
      <c r="F163" s="173"/>
      <c r="G163" s="173"/>
      <c r="H163" s="173"/>
      <c r="I163" s="173"/>
      <c r="J163" s="173"/>
      <c r="K163" s="173"/>
      <c r="L163" s="173"/>
      <c r="M163" s="173"/>
      <c r="N163" s="163"/>
      <c r="O163" s="163"/>
      <c r="P163" s="163"/>
      <c r="Q163" s="163"/>
      <c r="R163" s="163"/>
      <c r="S163" s="163"/>
      <c r="T163" s="164"/>
      <c r="U163" s="16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 t="s">
        <v>163</v>
      </c>
      <c r="AF163" s="153">
        <v>0</v>
      </c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outlineLevel="1" x14ac:dyDescent="0.25">
      <c r="A164" s="154"/>
      <c r="B164" s="160"/>
      <c r="C164" s="196" t="s">
        <v>361</v>
      </c>
      <c r="D164" s="165"/>
      <c r="E164" s="170">
        <v>0.39500000000000002</v>
      </c>
      <c r="F164" s="173"/>
      <c r="G164" s="173"/>
      <c r="H164" s="173"/>
      <c r="I164" s="173"/>
      <c r="J164" s="173"/>
      <c r="K164" s="173"/>
      <c r="L164" s="173"/>
      <c r="M164" s="173"/>
      <c r="N164" s="163"/>
      <c r="O164" s="163"/>
      <c r="P164" s="163"/>
      <c r="Q164" s="163"/>
      <c r="R164" s="163"/>
      <c r="S164" s="163"/>
      <c r="T164" s="164"/>
      <c r="U164" s="16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 t="s">
        <v>163</v>
      </c>
      <c r="AF164" s="153">
        <v>0</v>
      </c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5">
      <c r="A165" s="154"/>
      <c r="B165" s="160"/>
      <c r="C165" s="196" t="s">
        <v>362</v>
      </c>
      <c r="D165" s="165"/>
      <c r="E165" s="170">
        <v>0.14000000000000001</v>
      </c>
      <c r="F165" s="173"/>
      <c r="G165" s="173"/>
      <c r="H165" s="173"/>
      <c r="I165" s="173"/>
      <c r="J165" s="173"/>
      <c r="K165" s="173"/>
      <c r="L165" s="173"/>
      <c r="M165" s="173"/>
      <c r="N165" s="163"/>
      <c r="O165" s="163"/>
      <c r="P165" s="163"/>
      <c r="Q165" s="163"/>
      <c r="R165" s="163"/>
      <c r="S165" s="163"/>
      <c r="T165" s="164"/>
      <c r="U165" s="16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 t="s">
        <v>163</v>
      </c>
      <c r="AF165" s="153">
        <v>0</v>
      </c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1" x14ac:dyDescent="0.25">
      <c r="A166" s="154"/>
      <c r="B166" s="160"/>
      <c r="C166" s="196" t="s">
        <v>363</v>
      </c>
      <c r="D166" s="165"/>
      <c r="E166" s="170">
        <v>0.13</v>
      </c>
      <c r="F166" s="173"/>
      <c r="G166" s="173"/>
      <c r="H166" s="173"/>
      <c r="I166" s="173"/>
      <c r="J166" s="173"/>
      <c r="K166" s="173"/>
      <c r="L166" s="173"/>
      <c r="M166" s="173"/>
      <c r="N166" s="163"/>
      <c r="O166" s="163"/>
      <c r="P166" s="163"/>
      <c r="Q166" s="163"/>
      <c r="R166" s="163"/>
      <c r="S166" s="163"/>
      <c r="T166" s="164"/>
      <c r="U166" s="16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 t="s">
        <v>163</v>
      </c>
      <c r="AF166" s="153">
        <v>0</v>
      </c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5">
      <c r="A167" s="154">
        <v>64</v>
      </c>
      <c r="B167" s="160" t="s">
        <v>364</v>
      </c>
      <c r="C167" s="195" t="s">
        <v>365</v>
      </c>
      <c r="D167" s="162" t="s">
        <v>191</v>
      </c>
      <c r="E167" s="169">
        <v>44.666600000000003</v>
      </c>
      <c r="F167" s="172"/>
      <c r="G167" s="173">
        <f>ROUND(E167*F167,2)</f>
        <v>0</v>
      </c>
      <c r="H167" s="172"/>
      <c r="I167" s="173">
        <f>ROUND(E167*H167,2)</f>
        <v>0</v>
      </c>
      <c r="J167" s="172"/>
      <c r="K167" s="173">
        <f>ROUND(E167*J167,2)</f>
        <v>0</v>
      </c>
      <c r="L167" s="173">
        <v>21</v>
      </c>
      <c r="M167" s="173">
        <f>G167*(1+L167/100)</f>
        <v>0</v>
      </c>
      <c r="N167" s="163">
        <v>5.7700000000000001E-2</v>
      </c>
      <c r="O167" s="163">
        <f>ROUND(E167*N167,5)</f>
        <v>2.5772599999999999</v>
      </c>
      <c r="P167" s="163">
        <v>0</v>
      </c>
      <c r="Q167" s="163">
        <f>ROUND(E167*P167,5)</f>
        <v>0</v>
      </c>
      <c r="R167" s="163"/>
      <c r="S167" s="163"/>
      <c r="T167" s="164">
        <v>0.95</v>
      </c>
      <c r="U167" s="163">
        <f>ROUND(E167*T167,2)</f>
        <v>42.43</v>
      </c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 t="s">
        <v>161</v>
      </c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1" x14ac:dyDescent="0.25">
      <c r="A168" s="154"/>
      <c r="B168" s="160"/>
      <c r="C168" s="196" t="s">
        <v>366</v>
      </c>
      <c r="D168" s="165"/>
      <c r="E168" s="170">
        <v>7</v>
      </c>
      <c r="F168" s="173"/>
      <c r="G168" s="173"/>
      <c r="H168" s="173"/>
      <c r="I168" s="173"/>
      <c r="J168" s="173"/>
      <c r="K168" s="173"/>
      <c r="L168" s="173"/>
      <c r="M168" s="173"/>
      <c r="N168" s="163"/>
      <c r="O168" s="163"/>
      <c r="P168" s="163"/>
      <c r="Q168" s="163"/>
      <c r="R168" s="163"/>
      <c r="S168" s="163"/>
      <c r="T168" s="164"/>
      <c r="U168" s="16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 t="s">
        <v>163</v>
      </c>
      <c r="AF168" s="153">
        <v>0</v>
      </c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5">
      <c r="A169" s="154"/>
      <c r="B169" s="160"/>
      <c r="C169" s="196" t="s">
        <v>367</v>
      </c>
      <c r="D169" s="165"/>
      <c r="E169" s="170">
        <v>19.004999999999999</v>
      </c>
      <c r="F169" s="173"/>
      <c r="G169" s="173"/>
      <c r="H169" s="173"/>
      <c r="I169" s="173"/>
      <c r="J169" s="173"/>
      <c r="K169" s="173"/>
      <c r="L169" s="173"/>
      <c r="M169" s="173"/>
      <c r="N169" s="163"/>
      <c r="O169" s="163"/>
      <c r="P169" s="163"/>
      <c r="Q169" s="163"/>
      <c r="R169" s="163"/>
      <c r="S169" s="163"/>
      <c r="T169" s="164"/>
      <c r="U169" s="16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 t="s">
        <v>163</v>
      </c>
      <c r="AF169" s="153">
        <v>0</v>
      </c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1" x14ac:dyDescent="0.25">
      <c r="A170" s="154"/>
      <c r="B170" s="160"/>
      <c r="C170" s="196" t="s">
        <v>368</v>
      </c>
      <c r="D170" s="165"/>
      <c r="E170" s="170">
        <v>4.3815999999999997</v>
      </c>
      <c r="F170" s="173"/>
      <c r="G170" s="173"/>
      <c r="H170" s="173"/>
      <c r="I170" s="173"/>
      <c r="J170" s="173"/>
      <c r="K170" s="173"/>
      <c r="L170" s="173"/>
      <c r="M170" s="173"/>
      <c r="N170" s="163"/>
      <c r="O170" s="163"/>
      <c r="P170" s="163"/>
      <c r="Q170" s="163"/>
      <c r="R170" s="163"/>
      <c r="S170" s="163"/>
      <c r="T170" s="164"/>
      <c r="U170" s="16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 t="s">
        <v>163</v>
      </c>
      <c r="AF170" s="153">
        <v>0</v>
      </c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1" x14ac:dyDescent="0.25">
      <c r="A171" s="154"/>
      <c r="B171" s="160"/>
      <c r="C171" s="196" t="s">
        <v>369</v>
      </c>
      <c r="D171" s="165"/>
      <c r="E171" s="170">
        <v>14.28</v>
      </c>
      <c r="F171" s="173"/>
      <c r="G171" s="173"/>
      <c r="H171" s="173"/>
      <c r="I171" s="173"/>
      <c r="J171" s="173"/>
      <c r="K171" s="173"/>
      <c r="L171" s="173"/>
      <c r="M171" s="173"/>
      <c r="N171" s="163"/>
      <c r="O171" s="163"/>
      <c r="P171" s="163"/>
      <c r="Q171" s="163"/>
      <c r="R171" s="163"/>
      <c r="S171" s="163"/>
      <c r="T171" s="164"/>
      <c r="U171" s="16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 t="s">
        <v>163</v>
      </c>
      <c r="AF171" s="153">
        <v>0</v>
      </c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outlineLevel="1" x14ac:dyDescent="0.25">
      <c r="A172" s="154">
        <v>65</v>
      </c>
      <c r="B172" s="160" t="s">
        <v>370</v>
      </c>
      <c r="C172" s="195" t="s">
        <v>371</v>
      </c>
      <c r="D172" s="162" t="s">
        <v>191</v>
      </c>
      <c r="E172" s="169">
        <v>44.666600000000003</v>
      </c>
      <c r="F172" s="172"/>
      <c r="G172" s="173">
        <f>ROUND(E172*F172,2)</f>
        <v>0</v>
      </c>
      <c r="H172" s="172"/>
      <c r="I172" s="173">
        <f>ROUND(E172*H172,2)</f>
        <v>0</v>
      </c>
      <c r="J172" s="172"/>
      <c r="K172" s="173">
        <f>ROUND(E172*J172,2)</f>
        <v>0</v>
      </c>
      <c r="L172" s="173">
        <v>21</v>
      </c>
      <c r="M172" s="173">
        <f>G172*(1+L172/100)</f>
        <v>0</v>
      </c>
      <c r="N172" s="163">
        <v>0</v>
      </c>
      <c r="O172" s="163">
        <f>ROUND(E172*N172,5)</f>
        <v>0</v>
      </c>
      <c r="P172" s="163">
        <v>0</v>
      </c>
      <c r="Q172" s="163">
        <f>ROUND(E172*P172,5)</f>
        <v>0</v>
      </c>
      <c r="R172" s="163"/>
      <c r="S172" s="163"/>
      <c r="T172" s="164">
        <v>0.37</v>
      </c>
      <c r="U172" s="163">
        <f>ROUND(E172*T172,2)</f>
        <v>16.53</v>
      </c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 t="s">
        <v>161</v>
      </c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1" x14ac:dyDescent="0.25">
      <c r="A173" s="154">
        <v>66</v>
      </c>
      <c r="B173" s="160" t="s">
        <v>372</v>
      </c>
      <c r="C173" s="195" t="s">
        <v>373</v>
      </c>
      <c r="D173" s="162" t="s">
        <v>191</v>
      </c>
      <c r="E173" s="169">
        <v>10.050000000000001</v>
      </c>
      <c r="F173" s="172"/>
      <c r="G173" s="173">
        <f>ROUND(E173*F173,2)</f>
        <v>0</v>
      </c>
      <c r="H173" s="172"/>
      <c r="I173" s="173">
        <f>ROUND(E173*H173,2)</f>
        <v>0</v>
      </c>
      <c r="J173" s="172"/>
      <c r="K173" s="173">
        <f>ROUND(E173*J173,2)</f>
        <v>0</v>
      </c>
      <c r="L173" s="173">
        <v>21</v>
      </c>
      <c r="M173" s="173">
        <f>G173*(1+L173/100)</f>
        <v>0</v>
      </c>
      <c r="N173" s="163">
        <v>5.3499999999999997E-3</v>
      </c>
      <c r="O173" s="163">
        <f>ROUND(E173*N173,5)</f>
        <v>5.3769999999999998E-2</v>
      </c>
      <c r="P173" s="163">
        <v>0</v>
      </c>
      <c r="Q173" s="163">
        <f>ROUND(E173*P173,5)</f>
        <v>0</v>
      </c>
      <c r="R173" s="163"/>
      <c r="S173" s="163"/>
      <c r="T173" s="164">
        <v>0.77500000000000002</v>
      </c>
      <c r="U173" s="163">
        <f>ROUND(E173*T173,2)</f>
        <v>7.79</v>
      </c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 t="s">
        <v>161</v>
      </c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5">
      <c r="A174" s="154"/>
      <c r="B174" s="160"/>
      <c r="C174" s="196" t="s">
        <v>374</v>
      </c>
      <c r="D174" s="165"/>
      <c r="E174" s="170">
        <v>2.4</v>
      </c>
      <c r="F174" s="173"/>
      <c r="G174" s="173"/>
      <c r="H174" s="173"/>
      <c r="I174" s="173"/>
      <c r="J174" s="173"/>
      <c r="K174" s="173"/>
      <c r="L174" s="173"/>
      <c r="M174" s="173"/>
      <c r="N174" s="163"/>
      <c r="O174" s="163"/>
      <c r="P174" s="163"/>
      <c r="Q174" s="163"/>
      <c r="R174" s="163"/>
      <c r="S174" s="163"/>
      <c r="T174" s="164"/>
      <c r="U174" s="16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 t="s">
        <v>163</v>
      </c>
      <c r="AF174" s="153">
        <v>0</v>
      </c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1" x14ac:dyDescent="0.25">
      <c r="A175" s="154"/>
      <c r="B175" s="160"/>
      <c r="C175" s="196" t="s">
        <v>375</v>
      </c>
      <c r="D175" s="165"/>
      <c r="E175" s="170">
        <v>4.32</v>
      </c>
      <c r="F175" s="173"/>
      <c r="G175" s="173"/>
      <c r="H175" s="173"/>
      <c r="I175" s="173"/>
      <c r="J175" s="173"/>
      <c r="K175" s="173"/>
      <c r="L175" s="173"/>
      <c r="M175" s="173"/>
      <c r="N175" s="163"/>
      <c r="O175" s="163"/>
      <c r="P175" s="163"/>
      <c r="Q175" s="163"/>
      <c r="R175" s="163"/>
      <c r="S175" s="163"/>
      <c r="T175" s="164"/>
      <c r="U175" s="16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 t="s">
        <v>163</v>
      </c>
      <c r="AF175" s="153">
        <v>0</v>
      </c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5">
      <c r="A176" s="154"/>
      <c r="B176" s="160"/>
      <c r="C176" s="196" t="s">
        <v>376</v>
      </c>
      <c r="D176" s="165"/>
      <c r="E176" s="170">
        <v>1.2</v>
      </c>
      <c r="F176" s="173"/>
      <c r="G176" s="173"/>
      <c r="H176" s="173"/>
      <c r="I176" s="173"/>
      <c r="J176" s="173"/>
      <c r="K176" s="173"/>
      <c r="L176" s="173"/>
      <c r="M176" s="173"/>
      <c r="N176" s="163"/>
      <c r="O176" s="163"/>
      <c r="P176" s="163"/>
      <c r="Q176" s="163"/>
      <c r="R176" s="163"/>
      <c r="S176" s="163"/>
      <c r="T176" s="164"/>
      <c r="U176" s="16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 t="s">
        <v>163</v>
      </c>
      <c r="AF176" s="153">
        <v>0</v>
      </c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1" x14ac:dyDescent="0.25">
      <c r="A177" s="154"/>
      <c r="B177" s="160"/>
      <c r="C177" s="196" t="s">
        <v>377</v>
      </c>
      <c r="D177" s="165"/>
      <c r="E177" s="170">
        <v>2.13</v>
      </c>
      <c r="F177" s="173"/>
      <c r="G177" s="173"/>
      <c r="H177" s="173"/>
      <c r="I177" s="173"/>
      <c r="J177" s="173"/>
      <c r="K177" s="173"/>
      <c r="L177" s="173"/>
      <c r="M177" s="173"/>
      <c r="N177" s="163"/>
      <c r="O177" s="163"/>
      <c r="P177" s="163"/>
      <c r="Q177" s="163"/>
      <c r="R177" s="163"/>
      <c r="S177" s="163"/>
      <c r="T177" s="164"/>
      <c r="U177" s="16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 t="s">
        <v>163</v>
      </c>
      <c r="AF177" s="153">
        <v>0</v>
      </c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5">
      <c r="A178" s="154">
        <v>67</v>
      </c>
      <c r="B178" s="160" t="s">
        <v>378</v>
      </c>
      <c r="C178" s="195" t="s">
        <v>379</v>
      </c>
      <c r="D178" s="162" t="s">
        <v>191</v>
      </c>
      <c r="E178" s="169">
        <v>10.050000000000001</v>
      </c>
      <c r="F178" s="172"/>
      <c r="G178" s="173">
        <f>ROUND(E178*F178,2)</f>
        <v>0</v>
      </c>
      <c r="H178" s="172"/>
      <c r="I178" s="173">
        <f>ROUND(E178*H178,2)</f>
        <v>0</v>
      </c>
      <c r="J178" s="172"/>
      <c r="K178" s="173">
        <f>ROUND(E178*J178,2)</f>
        <v>0</v>
      </c>
      <c r="L178" s="173">
        <v>21</v>
      </c>
      <c r="M178" s="173">
        <f>G178*(1+L178/100)</f>
        <v>0</v>
      </c>
      <c r="N178" s="163">
        <v>0</v>
      </c>
      <c r="O178" s="163">
        <f>ROUND(E178*N178,5)</f>
        <v>0</v>
      </c>
      <c r="P178" s="163">
        <v>0</v>
      </c>
      <c r="Q178" s="163">
        <f>ROUND(E178*P178,5)</f>
        <v>0</v>
      </c>
      <c r="R178" s="163"/>
      <c r="S178" s="163"/>
      <c r="T178" s="164">
        <v>0.27</v>
      </c>
      <c r="U178" s="163">
        <f>ROUND(E178*T178,2)</f>
        <v>2.71</v>
      </c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 t="s">
        <v>161</v>
      </c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5">
      <c r="A179" s="154">
        <v>68</v>
      </c>
      <c r="B179" s="160" t="s">
        <v>380</v>
      </c>
      <c r="C179" s="195" t="s">
        <v>381</v>
      </c>
      <c r="D179" s="162" t="s">
        <v>191</v>
      </c>
      <c r="E179" s="169">
        <v>4.32</v>
      </c>
      <c r="F179" s="172"/>
      <c r="G179" s="173">
        <f>ROUND(E179*F179,2)</f>
        <v>0</v>
      </c>
      <c r="H179" s="172"/>
      <c r="I179" s="173">
        <f>ROUND(E179*H179,2)</f>
        <v>0</v>
      </c>
      <c r="J179" s="172"/>
      <c r="K179" s="173">
        <f>ROUND(E179*J179,2)</f>
        <v>0</v>
      </c>
      <c r="L179" s="173">
        <v>21</v>
      </c>
      <c r="M179" s="173">
        <f>G179*(1+L179/100)</f>
        <v>0</v>
      </c>
      <c r="N179" s="163">
        <v>2.8600000000000001E-3</v>
      </c>
      <c r="O179" s="163">
        <f>ROUND(E179*N179,5)</f>
        <v>1.2359999999999999E-2</v>
      </c>
      <c r="P179" s="163">
        <v>0</v>
      </c>
      <c r="Q179" s="163">
        <f>ROUND(E179*P179,5)</f>
        <v>0</v>
      </c>
      <c r="R179" s="163"/>
      <c r="S179" s="163"/>
      <c r="T179" s="164">
        <v>0.191</v>
      </c>
      <c r="U179" s="163">
        <f>ROUND(E179*T179,2)</f>
        <v>0.83</v>
      </c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 t="s">
        <v>161</v>
      </c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5">
      <c r="A180" s="154"/>
      <c r="B180" s="160"/>
      <c r="C180" s="196" t="s">
        <v>375</v>
      </c>
      <c r="D180" s="165"/>
      <c r="E180" s="170">
        <v>4.32</v>
      </c>
      <c r="F180" s="173"/>
      <c r="G180" s="173"/>
      <c r="H180" s="173"/>
      <c r="I180" s="173"/>
      <c r="J180" s="173"/>
      <c r="K180" s="173"/>
      <c r="L180" s="173"/>
      <c r="M180" s="173"/>
      <c r="N180" s="163"/>
      <c r="O180" s="163"/>
      <c r="P180" s="163"/>
      <c r="Q180" s="163"/>
      <c r="R180" s="163"/>
      <c r="S180" s="163"/>
      <c r="T180" s="164"/>
      <c r="U180" s="16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 t="s">
        <v>163</v>
      </c>
      <c r="AF180" s="153">
        <v>0</v>
      </c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 x14ac:dyDescent="0.25">
      <c r="A181" s="154">
        <v>69</v>
      </c>
      <c r="B181" s="160" t="s">
        <v>382</v>
      </c>
      <c r="C181" s="195" t="s">
        <v>383</v>
      </c>
      <c r="D181" s="162" t="s">
        <v>191</v>
      </c>
      <c r="E181" s="169">
        <v>4.32</v>
      </c>
      <c r="F181" s="172"/>
      <c r="G181" s="173">
        <f>ROUND(E181*F181,2)</f>
        <v>0</v>
      </c>
      <c r="H181" s="172"/>
      <c r="I181" s="173">
        <f>ROUND(E181*H181,2)</f>
        <v>0</v>
      </c>
      <c r="J181" s="172"/>
      <c r="K181" s="173">
        <f>ROUND(E181*J181,2)</f>
        <v>0</v>
      </c>
      <c r="L181" s="173">
        <v>21</v>
      </c>
      <c r="M181" s="173">
        <f>G181*(1+L181/100)</f>
        <v>0</v>
      </c>
      <c r="N181" s="163">
        <v>0</v>
      </c>
      <c r="O181" s="163">
        <f>ROUND(E181*N181,5)</f>
        <v>0</v>
      </c>
      <c r="P181" s="163">
        <v>0</v>
      </c>
      <c r="Q181" s="163">
        <f>ROUND(E181*P181,5)</f>
        <v>0</v>
      </c>
      <c r="R181" s="163"/>
      <c r="S181" s="163"/>
      <c r="T181" s="164">
        <v>0.06</v>
      </c>
      <c r="U181" s="163">
        <f>ROUND(E181*T181,2)</f>
        <v>0.26</v>
      </c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 t="s">
        <v>161</v>
      </c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 x14ac:dyDescent="0.25">
      <c r="A182" s="154">
        <v>70</v>
      </c>
      <c r="B182" s="160" t="s">
        <v>384</v>
      </c>
      <c r="C182" s="195" t="s">
        <v>385</v>
      </c>
      <c r="D182" s="162" t="s">
        <v>160</v>
      </c>
      <c r="E182" s="169">
        <v>13.996624000000001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63">
        <v>2.5251100000000002</v>
      </c>
      <c r="O182" s="163">
        <f>ROUND(E182*N182,5)</f>
        <v>35.343020000000003</v>
      </c>
      <c r="P182" s="163">
        <v>0</v>
      </c>
      <c r="Q182" s="163">
        <f>ROUND(E182*P182,5)</f>
        <v>0</v>
      </c>
      <c r="R182" s="163"/>
      <c r="S182" s="163"/>
      <c r="T182" s="164">
        <v>1.448</v>
      </c>
      <c r="U182" s="163">
        <f>ROUND(E182*T182,2)</f>
        <v>20.27</v>
      </c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 t="s">
        <v>161</v>
      </c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5">
      <c r="A183" s="154"/>
      <c r="B183" s="160"/>
      <c r="C183" s="196" t="s">
        <v>386</v>
      </c>
      <c r="D183" s="165"/>
      <c r="E183" s="170">
        <v>3.4224000000000001</v>
      </c>
      <c r="F183" s="173"/>
      <c r="G183" s="173"/>
      <c r="H183" s="173"/>
      <c r="I183" s="173"/>
      <c r="J183" s="173"/>
      <c r="K183" s="173"/>
      <c r="L183" s="173"/>
      <c r="M183" s="173"/>
      <c r="N183" s="163"/>
      <c r="O183" s="163"/>
      <c r="P183" s="163"/>
      <c r="Q183" s="163"/>
      <c r="R183" s="163"/>
      <c r="S183" s="163"/>
      <c r="T183" s="164"/>
      <c r="U183" s="16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 t="s">
        <v>163</v>
      </c>
      <c r="AF183" s="153">
        <v>0</v>
      </c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5">
      <c r="A184" s="154"/>
      <c r="B184" s="160"/>
      <c r="C184" s="196" t="s">
        <v>387</v>
      </c>
      <c r="D184" s="165"/>
      <c r="E184" s="170">
        <v>0.38784000000000002</v>
      </c>
      <c r="F184" s="173"/>
      <c r="G184" s="173"/>
      <c r="H184" s="173"/>
      <c r="I184" s="173"/>
      <c r="J184" s="173"/>
      <c r="K184" s="173"/>
      <c r="L184" s="173"/>
      <c r="M184" s="173"/>
      <c r="N184" s="163"/>
      <c r="O184" s="163"/>
      <c r="P184" s="163"/>
      <c r="Q184" s="163"/>
      <c r="R184" s="163"/>
      <c r="S184" s="163"/>
      <c r="T184" s="164"/>
      <c r="U184" s="16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 t="s">
        <v>163</v>
      </c>
      <c r="AF184" s="153">
        <v>0</v>
      </c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 x14ac:dyDescent="0.25">
      <c r="A185" s="154"/>
      <c r="B185" s="160"/>
      <c r="C185" s="196" t="s">
        <v>388</v>
      </c>
      <c r="D185" s="165"/>
      <c r="E185" s="170">
        <v>1.6235520000000001</v>
      </c>
      <c r="F185" s="173"/>
      <c r="G185" s="173"/>
      <c r="H185" s="173"/>
      <c r="I185" s="173"/>
      <c r="J185" s="173"/>
      <c r="K185" s="173"/>
      <c r="L185" s="173"/>
      <c r="M185" s="173"/>
      <c r="N185" s="163"/>
      <c r="O185" s="163"/>
      <c r="P185" s="163"/>
      <c r="Q185" s="163"/>
      <c r="R185" s="163"/>
      <c r="S185" s="163"/>
      <c r="T185" s="164"/>
      <c r="U185" s="16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 t="s">
        <v>163</v>
      </c>
      <c r="AF185" s="153">
        <v>0</v>
      </c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 x14ac:dyDescent="0.25">
      <c r="A186" s="154"/>
      <c r="B186" s="160"/>
      <c r="C186" s="196" t="s">
        <v>389</v>
      </c>
      <c r="D186" s="165"/>
      <c r="E186" s="170">
        <v>4.3673279999999997</v>
      </c>
      <c r="F186" s="173"/>
      <c r="G186" s="173"/>
      <c r="H186" s="173"/>
      <c r="I186" s="173"/>
      <c r="J186" s="173"/>
      <c r="K186" s="173"/>
      <c r="L186" s="173"/>
      <c r="M186" s="173"/>
      <c r="N186" s="163"/>
      <c r="O186" s="163"/>
      <c r="P186" s="163"/>
      <c r="Q186" s="163"/>
      <c r="R186" s="163"/>
      <c r="S186" s="163"/>
      <c r="T186" s="164"/>
      <c r="U186" s="16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 t="s">
        <v>163</v>
      </c>
      <c r="AF186" s="153">
        <v>0</v>
      </c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5">
      <c r="A187" s="154"/>
      <c r="B187" s="160"/>
      <c r="C187" s="196" t="s">
        <v>390</v>
      </c>
      <c r="D187" s="165"/>
      <c r="E187" s="170">
        <v>1.2176640000000001</v>
      </c>
      <c r="F187" s="173"/>
      <c r="G187" s="173"/>
      <c r="H187" s="173"/>
      <c r="I187" s="173"/>
      <c r="J187" s="173"/>
      <c r="K187" s="173"/>
      <c r="L187" s="173"/>
      <c r="M187" s="173"/>
      <c r="N187" s="163"/>
      <c r="O187" s="163"/>
      <c r="P187" s="163"/>
      <c r="Q187" s="163"/>
      <c r="R187" s="163"/>
      <c r="S187" s="163"/>
      <c r="T187" s="164"/>
      <c r="U187" s="16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 t="s">
        <v>163</v>
      </c>
      <c r="AF187" s="153">
        <v>0</v>
      </c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outlineLevel="1" x14ac:dyDescent="0.25">
      <c r="A188" s="154"/>
      <c r="B188" s="160"/>
      <c r="C188" s="196" t="s">
        <v>391</v>
      </c>
      <c r="D188" s="165"/>
      <c r="E188" s="170">
        <v>0.65445600000000004</v>
      </c>
      <c r="F188" s="173"/>
      <c r="G188" s="173"/>
      <c r="H188" s="173"/>
      <c r="I188" s="173"/>
      <c r="J188" s="173"/>
      <c r="K188" s="173"/>
      <c r="L188" s="173"/>
      <c r="M188" s="173"/>
      <c r="N188" s="163"/>
      <c r="O188" s="163"/>
      <c r="P188" s="163"/>
      <c r="Q188" s="163"/>
      <c r="R188" s="163"/>
      <c r="S188" s="163"/>
      <c r="T188" s="164"/>
      <c r="U188" s="163"/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 t="s">
        <v>163</v>
      </c>
      <c r="AF188" s="153">
        <v>0</v>
      </c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ht="20.399999999999999" outlineLevel="1" x14ac:dyDescent="0.25">
      <c r="A189" s="154"/>
      <c r="B189" s="160"/>
      <c r="C189" s="196" t="s">
        <v>392</v>
      </c>
      <c r="D189" s="165"/>
      <c r="E189" s="170">
        <v>2.2323840000000001</v>
      </c>
      <c r="F189" s="173"/>
      <c r="G189" s="173"/>
      <c r="H189" s="173"/>
      <c r="I189" s="173"/>
      <c r="J189" s="173"/>
      <c r="K189" s="173"/>
      <c r="L189" s="173"/>
      <c r="M189" s="173"/>
      <c r="N189" s="163"/>
      <c r="O189" s="163"/>
      <c r="P189" s="163"/>
      <c r="Q189" s="163"/>
      <c r="R189" s="163"/>
      <c r="S189" s="163"/>
      <c r="T189" s="164"/>
      <c r="U189" s="16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 t="s">
        <v>163</v>
      </c>
      <c r="AF189" s="153">
        <v>0</v>
      </c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1" x14ac:dyDescent="0.25">
      <c r="A190" s="154"/>
      <c r="B190" s="160"/>
      <c r="C190" s="196" t="s">
        <v>393</v>
      </c>
      <c r="D190" s="165"/>
      <c r="E190" s="170">
        <v>9.0999999999999998E-2</v>
      </c>
      <c r="F190" s="173"/>
      <c r="G190" s="173"/>
      <c r="H190" s="173"/>
      <c r="I190" s="173"/>
      <c r="J190" s="173"/>
      <c r="K190" s="173"/>
      <c r="L190" s="173"/>
      <c r="M190" s="173"/>
      <c r="N190" s="163"/>
      <c r="O190" s="163"/>
      <c r="P190" s="163"/>
      <c r="Q190" s="163"/>
      <c r="R190" s="163"/>
      <c r="S190" s="163"/>
      <c r="T190" s="164"/>
      <c r="U190" s="16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 t="s">
        <v>163</v>
      </c>
      <c r="AF190" s="153">
        <v>0</v>
      </c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5">
      <c r="A191" s="154">
        <v>71</v>
      </c>
      <c r="B191" s="160" t="s">
        <v>394</v>
      </c>
      <c r="C191" s="195" t="s">
        <v>395</v>
      </c>
      <c r="D191" s="162" t="s">
        <v>218</v>
      </c>
      <c r="E191" s="169">
        <v>0.875</v>
      </c>
      <c r="F191" s="172"/>
      <c r="G191" s="173">
        <f>ROUND(E191*F191,2)</f>
        <v>0</v>
      </c>
      <c r="H191" s="172"/>
      <c r="I191" s="173">
        <f>ROUND(E191*H191,2)</f>
        <v>0</v>
      </c>
      <c r="J191" s="172"/>
      <c r="K191" s="173">
        <f>ROUND(E191*J191,2)</f>
        <v>0</v>
      </c>
      <c r="L191" s="173">
        <v>21</v>
      </c>
      <c r="M191" s="173">
        <f>G191*(1+L191/100)</f>
        <v>0</v>
      </c>
      <c r="N191" s="163">
        <v>1.0166500000000001</v>
      </c>
      <c r="O191" s="163">
        <f>ROUND(E191*N191,5)</f>
        <v>0.88956999999999997</v>
      </c>
      <c r="P191" s="163">
        <v>0</v>
      </c>
      <c r="Q191" s="163">
        <f>ROUND(E191*P191,5)</f>
        <v>0</v>
      </c>
      <c r="R191" s="163"/>
      <c r="S191" s="163"/>
      <c r="T191" s="164">
        <v>27.672999999999998</v>
      </c>
      <c r="U191" s="163">
        <f>ROUND(E191*T191,2)</f>
        <v>24.21</v>
      </c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 t="s">
        <v>161</v>
      </c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5">
      <c r="A192" s="154"/>
      <c r="B192" s="160"/>
      <c r="C192" s="196" t="s">
        <v>396</v>
      </c>
      <c r="D192" s="165"/>
      <c r="E192" s="170">
        <v>0.7</v>
      </c>
      <c r="F192" s="173"/>
      <c r="G192" s="173"/>
      <c r="H192" s="173"/>
      <c r="I192" s="173"/>
      <c r="J192" s="173"/>
      <c r="K192" s="173"/>
      <c r="L192" s="173"/>
      <c r="M192" s="173"/>
      <c r="N192" s="163"/>
      <c r="O192" s="163"/>
      <c r="P192" s="163"/>
      <c r="Q192" s="163"/>
      <c r="R192" s="163"/>
      <c r="S192" s="163"/>
      <c r="T192" s="164"/>
      <c r="U192" s="16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 t="s">
        <v>163</v>
      </c>
      <c r="AF192" s="153">
        <v>0</v>
      </c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5">
      <c r="A193" s="154"/>
      <c r="B193" s="160"/>
      <c r="C193" s="196" t="s">
        <v>397</v>
      </c>
      <c r="D193" s="165"/>
      <c r="E193" s="170">
        <v>0.125</v>
      </c>
      <c r="F193" s="173"/>
      <c r="G193" s="173"/>
      <c r="H193" s="173"/>
      <c r="I193" s="173"/>
      <c r="J193" s="173"/>
      <c r="K193" s="173"/>
      <c r="L193" s="173"/>
      <c r="M193" s="173"/>
      <c r="N193" s="163"/>
      <c r="O193" s="163"/>
      <c r="P193" s="163"/>
      <c r="Q193" s="163"/>
      <c r="R193" s="163"/>
      <c r="S193" s="163"/>
      <c r="T193" s="164"/>
      <c r="U193" s="16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 t="s">
        <v>163</v>
      </c>
      <c r="AF193" s="153">
        <v>0</v>
      </c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5">
      <c r="A194" s="154"/>
      <c r="B194" s="160"/>
      <c r="C194" s="196" t="s">
        <v>398</v>
      </c>
      <c r="D194" s="165"/>
      <c r="E194" s="170">
        <v>0.05</v>
      </c>
      <c r="F194" s="173"/>
      <c r="G194" s="173"/>
      <c r="H194" s="173"/>
      <c r="I194" s="173"/>
      <c r="J194" s="173"/>
      <c r="K194" s="173"/>
      <c r="L194" s="173"/>
      <c r="M194" s="173"/>
      <c r="N194" s="163"/>
      <c r="O194" s="163"/>
      <c r="P194" s="163"/>
      <c r="Q194" s="163"/>
      <c r="R194" s="163"/>
      <c r="S194" s="163"/>
      <c r="T194" s="164"/>
      <c r="U194" s="16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 t="s">
        <v>163</v>
      </c>
      <c r="AF194" s="153">
        <v>0</v>
      </c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5">
      <c r="A195" s="154">
        <v>72</v>
      </c>
      <c r="B195" s="160" t="s">
        <v>399</v>
      </c>
      <c r="C195" s="195" t="s">
        <v>400</v>
      </c>
      <c r="D195" s="162" t="s">
        <v>191</v>
      </c>
      <c r="E195" s="169">
        <v>129.01612</v>
      </c>
      <c r="F195" s="172"/>
      <c r="G195" s="173">
        <f>ROUND(E195*F195,2)</f>
        <v>0</v>
      </c>
      <c r="H195" s="172"/>
      <c r="I195" s="173">
        <f>ROUND(E195*H195,2)</f>
        <v>0</v>
      </c>
      <c r="J195" s="172"/>
      <c r="K195" s="173">
        <f>ROUND(E195*J195,2)</f>
        <v>0</v>
      </c>
      <c r="L195" s="173">
        <v>21</v>
      </c>
      <c r="M195" s="173">
        <f>G195*(1+L195/100)</f>
        <v>0</v>
      </c>
      <c r="N195" s="163">
        <v>7.8200000000000006E-3</v>
      </c>
      <c r="O195" s="163">
        <f>ROUND(E195*N195,5)</f>
        <v>1.00891</v>
      </c>
      <c r="P195" s="163">
        <v>0</v>
      </c>
      <c r="Q195" s="163">
        <f>ROUND(E195*P195,5)</f>
        <v>0</v>
      </c>
      <c r="R195" s="163"/>
      <c r="S195" s="163"/>
      <c r="T195" s="164">
        <v>0.79</v>
      </c>
      <c r="U195" s="163">
        <f>ROUND(E195*T195,2)</f>
        <v>101.92</v>
      </c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 t="s">
        <v>161</v>
      </c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1" x14ac:dyDescent="0.25">
      <c r="A196" s="154"/>
      <c r="B196" s="160"/>
      <c r="C196" s="196" t="s">
        <v>401</v>
      </c>
      <c r="D196" s="165"/>
      <c r="E196" s="170">
        <v>9.1671999999999993</v>
      </c>
      <c r="F196" s="173"/>
      <c r="G196" s="173"/>
      <c r="H196" s="173"/>
      <c r="I196" s="173"/>
      <c r="J196" s="173"/>
      <c r="K196" s="173"/>
      <c r="L196" s="173"/>
      <c r="M196" s="173"/>
      <c r="N196" s="163"/>
      <c r="O196" s="163"/>
      <c r="P196" s="163"/>
      <c r="Q196" s="163"/>
      <c r="R196" s="163"/>
      <c r="S196" s="163"/>
      <c r="T196" s="164"/>
      <c r="U196" s="16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 t="s">
        <v>163</v>
      </c>
      <c r="AF196" s="153">
        <v>0</v>
      </c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ht="30.6" outlineLevel="1" x14ac:dyDescent="0.25">
      <c r="A197" s="154"/>
      <c r="B197" s="160"/>
      <c r="C197" s="196" t="s">
        <v>402</v>
      </c>
      <c r="D197" s="165"/>
      <c r="E197" s="170">
        <v>24.795999999999999</v>
      </c>
      <c r="F197" s="173"/>
      <c r="G197" s="173"/>
      <c r="H197" s="173"/>
      <c r="I197" s="173"/>
      <c r="J197" s="173"/>
      <c r="K197" s="173"/>
      <c r="L197" s="173"/>
      <c r="M197" s="173"/>
      <c r="N197" s="163"/>
      <c r="O197" s="163"/>
      <c r="P197" s="163"/>
      <c r="Q197" s="163"/>
      <c r="R197" s="163"/>
      <c r="S197" s="163"/>
      <c r="T197" s="164"/>
      <c r="U197" s="16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 t="s">
        <v>163</v>
      </c>
      <c r="AF197" s="153">
        <v>0</v>
      </c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5">
      <c r="A198" s="154"/>
      <c r="B198" s="160"/>
      <c r="C198" s="196" t="s">
        <v>403</v>
      </c>
      <c r="D198" s="165"/>
      <c r="E198" s="170">
        <v>17.111999999999998</v>
      </c>
      <c r="F198" s="173"/>
      <c r="G198" s="173"/>
      <c r="H198" s="173"/>
      <c r="I198" s="173"/>
      <c r="J198" s="173"/>
      <c r="K198" s="173"/>
      <c r="L198" s="173"/>
      <c r="M198" s="173"/>
      <c r="N198" s="163"/>
      <c r="O198" s="163"/>
      <c r="P198" s="163"/>
      <c r="Q198" s="163"/>
      <c r="R198" s="163"/>
      <c r="S198" s="163"/>
      <c r="T198" s="164"/>
      <c r="U198" s="16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 t="s">
        <v>163</v>
      </c>
      <c r="AF198" s="153">
        <v>0</v>
      </c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1" x14ac:dyDescent="0.25">
      <c r="A199" s="154"/>
      <c r="B199" s="160"/>
      <c r="C199" s="196" t="s">
        <v>404</v>
      </c>
      <c r="D199" s="165"/>
      <c r="E199" s="170">
        <v>2.5855999999999999</v>
      </c>
      <c r="F199" s="173"/>
      <c r="G199" s="173"/>
      <c r="H199" s="173"/>
      <c r="I199" s="173"/>
      <c r="J199" s="173"/>
      <c r="K199" s="173"/>
      <c r="L199" s="173"/>
      <c r="M199" s="173"/>
      <c r="N199" s="163"/>
      <c r="O199" s="163"/>
      <c r="P199" s="163"/>
      <c r="Q199" s="163"/>
      <c r="R199" s="163"/>
      <c r="S199" s="163"/>
      <c r="T199" s="164"/>
      <c r="U199" s="16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 t="s">
        <v>163</v>
      </c>
      <c r="AF199" s="153">
        <v>0</v>
      </c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 x14ac:dyDescent="0.25">
      <c r="A200" s="154"/>
      <c r="B200" s="160"/>
      <c r="C200" s="196" t="s">
        <v>405</v>
      </c>
      <c r="D200" s="165"/>
      <c r="E200" s="170">
        <v>8.1177600000000005</v>
      </c>
      <c r="F200" s="173"/>
      <c r="G200" s="173"/>
      <c r="H200" s="173"/>
      <c r="I200" s="173"/>
      <c r="J200" s="173"/>
      <c r="K200" s="173"/>
      <c r="L200" s="173"/>
      <c r="M200" s="173"/>
      <c r="N200" s="163"/>
      <c r="O200" s="163"/>
      <c r="P200" s="163"/>
      <c r="Q200" s="163"/>
      <c r="R200" s="163"/>
      <c r="S200" s="163"/>
      <c r="T200" s="164"/>
      <c r="U200" s="16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 t="s">
        <v>163</v>
      </c>
      <c r="AF200" s="153">
        <v>0</v>
      </c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 x14ac:dyDescent="0.25">
      <c r="A201" s="154"/>
      <c r="B201" s="160"/>
      <c r="C201" s="196" t="s">
        <v>406</v>
      </c>
      <c r="D201" s="165"/>
      <c r="E201" s="170">
        <v>22.2712</v>
      </c>
      <c r="F201" s="173"/>
      <c r="G201" s="173"/>
      <c r="H201" s="173"/>
      <c r="I201" s="173"/>
      <c r="J201" s="173"/>
      <c r="K201" s="173"/>
      <c r="L201" s="173"/>
      <c r="M201" s="173"/>
      <c r="N201" s="163"/>
      <c r="O201" s="163"/>
      <c r="P201" s="163"/>
      <c r="Q201" s="163"/>
      <c r="R201" s="163"/>
      <c r="S201" s="163"/>
      <c r="T201" s="164"/>
      <c r="U201" s="16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 t="s">
        <v>163</v>
      </c>
      <c r="AF201" s="153">
        <v>0</v>
      </c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5">
      <c r="A202" s="154"/>
      <c r="B202" s="160"/>
      <c r="C202" s="196" t="s">
        <v>407</v>
      </c>
      <c r="D202" s="165"/>
      <c r="E202" s="170">
        <v>8.1177600000000005</v>
      </c>
      <c r="F202" s="173"/>
      <c r="G202" s="173"/>
      <c r="H202" s="173"/>
      <c r="I202" s="173"/>
      <c r="J202" s="173"/>
      <c r="K202" s="173"/>
      <c r="L202" s="173"/>
      <c r="M202" s="173"/>
      <c r="N202" s="163"/>
      <c r="O202" s="163"/>
      <c r="P202" s="163"/>
      <c r="Q202" s="163"/>
      <c r="R202" s="163"/>
      <c r="S202" s="163"/>
      <c r="T202" s="164"/>
      <c r="U202" s="16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 t="s">
        <v>163</v>
      </c>
      <c r="AF202" s="153">
        <v>0</v>
      </c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 x14ac:dyDescent="0.25">
      <c r="A203" s="154"/>
      <c r="B203" s="160"/>
      <c r="C203" s="196" t="s">
        <v>408</v>
      </c>
      <c r="D203" s="165"/>
      <c r="E203" s="170">
        <v>3.3374000000000001</v>
      </c>
      <c r="F203" s="173"/>
      <c r="G203" s="173"/>
      <c r="H203" s="173"/>
      <c r="I203" s="173"/>
      <c r="J203" s="173"/>
      <c r="K203" s="173"/>
      <c r="L203" s="173"/>
      <c r="M203" s="173"/>
      <c r="N203" s="163"/>
      <c r="O203" s="163"/>
      <c r="P203" s="163"/>
      <c r="Q203" s="163"/>
      <c r="R203" s="163"/>
      <c r="S203" s="163"/>
      <c r="T203" s="164"/>
      <c r="U203" s="16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 t="s">
        <v>163</v>
      </c>
      <c r="AF203" s="153">
        <v>0</v>
      </c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ht="20.399999999999999" outlineLevel="1" x14ac:dyDescent="0.25">
      <c r="A204" s="154"/>
      <c r="B204" s="160"/>
      <c r="C204" s="196" t="s">
        <v>409</v>
      </c>
      <c r="D204" s="165"/>
      <c r="E204" s="170">
        <v>32.211199999999998</v>
      </c>
      <c r="F204" s="173"/>
      <c r="G204" s="173"/>
      <c r="H204" s="173"/>
      <c r="I204" s="173"/>
      <c r="J204" s="173"/>
      <c r="K204" s="173"/>
      <c r="L204" s="173"/>
      <c r="M204" s="173"/>
      <c r="N204" s="163"/>
      <c r="O204" s="163"/>
      <c r="P204" s="163"/>
      <c r="Q204" s="163"/>
      <c r="R204" s="163"/>
      <c r="S204" s="163"/>
      <c r="T204" s="164"/>
      <c r="U204" s="16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 t="s">
        <v>163</v>
      </c>
      <c r="AF204" s="153">
        <v>0</v>
      </c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5">
      <c r="A205" s="154"/>
      <c r="B205" s="160"/>
      <c r="C205" s="196" t="s">
        <v>410</v>
      </c>
      <c r="D205" s="165"/>
      <c r="E205" s="170">
        <v>1.3</v>
      </c>
      <c r="F205" s="173"/>
      <c r="G205" s="173"/>
      <c r="H205" s="173"/>
      <c r="I205" s="173"/>
      <c r="J205" s="173"/>
      <c r="K205" s="173"/>
      <c r="L205" s="173"/>
      <c r="M205" s="173"/>
      <c r="N205" s="163"/>
      <c r="O205" s="163"/>
      <c r="P205" s="163"/>
      <c r="Q205" s="163"/>
      <c r="R205" s="163"/>
      <c r="S205" s="163"/>
      <c r="T205" s="164"/>
      <c r="U205" s="16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 t="s">
        <v>163</v>
      </c>
      <c r="AF205" s="153">
        <v>0</v>
      </c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 x14ac:dyDescent="0.25">
      <c r="A206" s="154">
        <v>73</v>
      </c>
      <c r="B206" s="160" t="s">
        <v>411</v>
      </c>
      <c r="C206" s="195" t="s">
        <v>412</v>
      </c>
      <c r="D206" s="162" t="s">
        <v>191</v>
      </c>
      <c r="E206" s="169">
        <v>129.01612</v>
      </c>
      <c r="F206" s="172"/>
      <c r="G206" s="173">
        <f>ROUND(E206*F206,2)</f>
        <v>0</v>
      </c>
      <c r="H206" s="172"/>
      <c r="I206" s="173">
        <f>ROUND(E206*H206,2)</f>
        <v>0</v>
      </c>
      <c r="J206" s="172"/>
      <c r="K206" s="173">
        <f>ROUND(E206*J206,2)</f>
        <v>0</v>
      </c>
      <c r="L206" s="173">
        <v>21</v>
      </c>
      <c r="M206" s="173">
        <f>G206*(1+L206/100)</f>
        <v>0</v>
      </c>
      <c r="N206" s="163">
        <v>0</v>
      </c>
      <c r="O206" s="163">
        <f>ROUND(E206*N206,5)</f>
        <v>0</v>
      </c>
      <c r="P206" s="163">
        <v>0</v>
      </c>
      <c r="Q206" s="163">
        <f>ROUND(E206*P206,5)</f>
        <v>0</v>
      </c>
      <c r="R206" s="163"/>
      <c r="S206" s="163"/>
      <c r="T206" s="164">
        <v>0.24</v>
      </c>
      <c r="U206" s="163">
        <f>ROUND(E206*T206,2)</f>
        <v>30.96</v>
      </c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 t="s">
        <v>161</v>
      </c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1" x14ac:dyDescent="0.25">
      <c r="A207" s="154">
        <v>74</v>
      </c>
      <c r="B207" s="160" t="s">
        <v>413</v>
      </c>
      <c r="C207" s="195" t="s">
        <v>414</v>
      </c>
      <c r="D207" s="162" t="s">
        <v>284</v>
      </c>
      <c r="E207" s="169">
        <v>15</v>
      </c>
      <c r="F207" s="172"/>
      <c r="G207" s="173">
        <f>ROUND(E207*F207,2)</f>
        <v>0</v>
      </c>
      <c r="H207" s="172"/>
      <c r="I207" s="173">
        <f>ROUND(E207*H207,2)</f>
        <v>0</v>
      </c>
      <c r="J207" s="172"/>
      <c r="K207" s="173">
        <f>ROUND(E207*J207,2)</f>
        <v>0</v>
      </c>
      <c r="L207" s="173">
        <v>21</v>
      </c>
      <c r="M207" s="173">
        <f>G207*(1+L207/100)</f>
        <v>0</v>
      </c>
      <c r="N207" s="163">
        <v>0.41224</v>
      </c>
      <c r="O207" s="163">
        <f>ROUND(E207*N207,5)</f>
        <v>6.1836000000000002</v>
      </c>
      <c r="P207" s="163">
        <v>0</v>
      </c>
      <c r="Q207" s="163">
        <f>ROUND(E207*P207,5)</f>
        <v>0</v>
      </c>
      <c r="R207" s="163"/>
      <c r="S207" s="163"/>
      <c r="T207" s="164">
        <v>0</v>
      </c>
      <c r="U207" s="163">
        <f>ROUND(E207*T207,2)</f>
        <v>0</v>
      </c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 t="s">
        <v>161</v>
      </c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ht="20.399999999999999" outlineLevel="1" x14ac:dyDescent="0.25">
      <c r="A208" s="154">
        <v>75</v>
      </c>
      <c r="B208" s="160" t="s">
        <v>415</v>
      </c>
      <c r="C208" s="195" t="s">
        <v>1178</v>
      </c>
      <c r="D208" s="162" t="s">
        <v>252</v>
      </c>
      <c r="E208" s="169">
        <v>172.55</v>
      </c>
      <c r="F208" s="172"/>
      <c r="G208" s="173">
        <f>ROUND(E208*F208,2)</f>
        <v>0</v>
      </c>
      <c r="H208" s="172"/>
      <c r="I208" s="173">
        <f>ROUND(E208*H208,2)</f>
        <v>0</v>
      </c>
      <c r="J208" s="172"/>
      <c r="K208" s="173">
        <f>ROUND(E208*J208,2)</f>
        <v>0</v>
      </c>
      <c r="L208" s="173">
        <v>21</v>
      </c>
      <c r="M208" s="173">
        <f>G208*(1+L208/100)</f>
        <v>0</v>
      </c>
      <c r="N208" s="163">
        <v>0.45800000000000002</v>
      </c>
      <c r="O208" s="163">
        <f>ROUND(E208*N208,5)</f>
        <v>79.027900000000002</v>
      </c>
      <c r="P208" s="163">
        <v>0</v>
      </c>
      <c r="Q208" s="163">
        <f>ROUND(E208*P208,5)</f>
        <v>0</v>
      </c>
      <c r="R208" s="163"/>
      <c r="S208" s="163"/>
      <c r="T208" s="164">
        <v>0</v>
      </c>
      <c r="U208" s="163">
        <f>ROUND(E208*T208,2)</f>
        <v>0</v>
      </c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 t="s">
        <v>416</v>
      </c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1" x14ac:dyDescent="0.25">
      <c r="A209" s="154">
        <v>76</v>
      </c>
      <c r="B209" s="160" t="s">
        <v>417</v>
      </c>
      <c r="C209" s="195" t="s">
        <v>418</v>
      </c>
      <c r="D209" s="162" t="s">
        <v>160</v>
      </c>
      <c r="E209" s="169">
        <v>2.9734056</v>
      </c>
      <c r="F209" s="172"/>
      <c r="G209" s="173">
        <f>ROUND(E209*F209,2)</f>
        <v>0</v>
      </c>
      <c r="H209" s="172"/>
      <c r="I209" s="173">
        <f>ROUND(E209*H209,2)</f>
        <v>0</v>
      </c>
      <c r="J209" s="172"/>
      <c r="K209" s="173">
        <f>ROUND(E209*J209,2)</f>
        <v>0</v>
      </c>
      <c r="L209" s="173">
        <v>21</v>
      </c>
      <c r="M209" s="173">
        <f>G209*(1+L209/100)</f>
        <v>0</v>
      </c>
      <c r="N209" s="163">
        <v>2.52508</v>
      </c>
      <c r="O209" s="163">
        <f>ROUND(E209*N209,5)</f>
        <v>7.5080900000000002</v>
      </c>
      <c r="P209" s="163">
        <v>0</v>
      </c>
      <c r="Q209" s="163">
        <f>ROUND(E209*P209,5)</f>
        <v>0</v>
      </c>
      <c r="R209" s="163"/>
      <c r="S209" s="163"/>
      <c r="T209" s="164">
        <v>3.7694999999999999</v>
      </c>
      <c r="U209" s="163">
        <f>ROUND(E209*T209,2)</f>
        <v>11.21</v>
      </c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 t="s">
        <v>161</v>
      </c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1" x14ac:dyDescent="0.25">
      <c r="A210" s="154"/>
      <c r="B210" s="160"/>
      <c r="C210" s="196" t="s">
        <v>419</v>
      </c>
      <c r="D210" s="165"/>
      <c r="E210" s="170">
        <v>1.0774079999999999</v>
      </c>
      <c r="F210" s="173"/>
      <c r="G210" s="173"/>
      <c r="H210" s="173"/>
      <c r="I210" s="173"/>
      <c r="J210" s="173"/>
      <c r="K210" s="173"/>
      <c r="L210" s="173"/>
      <c r="M210" s="173"/>
      <c r="N210" s="163"/>
      <c r="O210" s="163"/>
      <c r="P210" s="163"/>
      <c r="Q210" s="163"/>
      <c r="R210" s="163"/>
      <c r="S210" s="163"/>
      <c r="T210" s="164"/>
      <c r="U210" s="16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 t="s">
        <v>163</v>
      </c>
      <c r="AF210" s="153">
        <v>0</v>
      </c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1" x14ac:dyDescent="0.25">
      <c r="A211" s="154"/>
      <c r="B211" s="160"/>
      <c r="C211" s="196" t="s">
        <v>420</v>
      </c>
      <c r="D211" s="165"/>
      <c r="E211" s="170">
        <v>1.2479975999999999</v>
      </c>
      <c r="F211" s="173"/>
      <c r="G211" s="173"/>
      <c r="H211" s="173"/>
      <c r="I211" s="173"/>
      <c r="J211" s="173"/>
      <c r="K211" s="173"/>
      <c r="L211" s="173"/>
      <c r="M211" s="173"/>
      <c r="N211" s="163"/>
      <c r="O211" s="163"/>
      <c r="P211" s="163"/>
      <c r="Q211" s="163"/>
      <c r="R211" s="163"/>
      <c r="S211" s="163"/>
      <c r="T211" s="164"/>
      <c r="U211" s="16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 t="s">
        <v>163</v>
      </c>
      <c r="AF211" s="153">
        <v>0</v>
      </c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1" x14ac:dyDescent="0.25">
      <c r="A212" s="154"/>
      <c r="B212" s="160"/>
      <c r="C212" s="196" t="s">
        <v>421</v>
      </c>
      <c r="D212" s="165"/>
      <c r="E212" s="170">
        <v>0.64800000000000002</v>
      </c>
      <c r="F212" s="173"/>
      <c r="G212" s="173"/>
      <c r="H212" s="173"/>
      <c r="I212" s="173"/>
      <c r="J212" s="173"/>
      <c r="K212" s="173"/>
      <c r="L212" s="173"/>
      <c r="M212" s="173"/>
      <c r="N212" s="163"/>
      <c r="O212" s="163"/>
      <c r="P212" s="163"/>
      <c r="Q212" s="163"/>
      <c r="R212" s="163"/>
      <c r="S212" s="163"/>
      <c r="T212" s="164"/>
      <c r="U212" s="16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 t="s">
        <v>163</v>
      </c>
      <c r="AF212" s="153">
        <v>0</v>
      </c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1" x14ac:dyDescent="0.25">
      <c r="A213" s="154">
        <v>77</v>
      </c>
      <c r="B213" s="160" t="s">
        <v>422</v>
      </c>
      <c r="C213" s="195" t="s">
        <v>423</v>
      </c>
      <c r="D213" s="162" t="s">
        <v>218</v>
      </c>
      <c r="E213" s="169">
        <v>0.25</v>
      </c>
      <c r="F213" s="172"/>
      <c r="G213" s="173">
        <f>ROUND(E213*F213,2)</f>
        <v>0</v>
      </c>
      <c r="H213" s="172"/>
      <c r="I213" s="173">
        <f>ROUND(E213*H213,2)</f>
        <v>0</v>
      </c>
      <c r="J213" s="172"/>
      <c r="K213" s="173">
        <f>ROUND(E213*J213,2)</f>
        <v>0</v>
      </c>
      <c r="L213" s="173">
        <v>21</v>
      </c>
      <c r="M213" s="173">
        <f>G213*(1+L213/100)</f>
        <v>0</v>
      </c>
      <c r="N213" s="163">
        <v>1.02092</v>
      </c>
      <c r="O213" s="163">
        <f>ROUND(E213*N213,5)</f>
        <v>0.25523000000000001</v>
      </c>
      <c r="P213" s="163">
        <v>0</v>
      </c>
      <c r="Q213" s="163">
        <f>ROUND(E213*P213,5)</f>
        <v>0</v>
      </c>
      <c r="R213" s="163"/>
      <c r="S213" s="163"/>
      <c r="T213" s="164">
        <v>54.167999999999999</v>
      </c>
      <c r="U213" s="163">
        <f>ROUND(E213*T213,2)</f>
        <v>13.54</v>
      </c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 t="s">
        <v>161</v>
      </c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ht="20.399999999999999" outlineLevel="1" x14ac:dyDescent="0.25">
      <c r="A214" s="154">
        <v>78</v>
      </c>
      <c r="B214" s="160" t="s">
        <v>424</v>
      </c>
      <c r="C214" s="195" t="s">
        <v>425</v>
      </c>
      <c r="D214" s="162" t="s">
        <v>218</v>
      </c>
      <c r="E214" s="169">
        <v>0.06</v>
      </c>
      <c r="F214" s="172"/>
      <c r="G214" s="173">
        <f>ROUND(E214*F214,2)</f>
        <v>0</v>
      </c>
      <c r="H214" s="172"/>
      <c r="I214" s="173">
        <f>ROUND(E214*H214,2)</f>
        <v>0</v>
      </c>
      <c r="J214" s="172"/>
      <c r="K214" s="173">
        <f>ROUND(E214*J214,2)</f>
        <v>0</v>
      </c>
      <c r="L214" s="173">
        <v>21</v>
      </c>
      <c r="M214" s="173">
        <f>G214*(1+L214/100)</f>
        <v>0</v>
      </c>
      <c r="N214" s="163">
        <v>1.05772</v>
      </c>
      <c r="O214" s="163">
        <f>ROUND(E214*N214,5)</f>
        <v>6.3460000000000003E-2</v>
      </c>
      <c r="P214" s="163">
        <v>0</v>
      </c>
      <c r="Q214" s="163">
        <f>ROUND(E214*P214,5)</f>
        <v>0</v>
      </c>
      <c r="R214" s="163"/>
      <c r="S214" s="163"/>
      <c r="T214" s="164">
        <v>22.648</v>
      </c>
      <c r="U214" s="163">
        <f>ROUND(E214*T214,2)</f>
        <v>1.36</v>
      </c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 t="s">
        <v>161</v>
      </c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outlineLevel="1" x14ac:dyDescent="0.25">
      <c r="A215" s="154">
        <v>79</v>
      </c>
      <c r="B215" s="160" t="s">
        <v>426</v>
      </c>
      <c r="C215" s="195" t="s">
        <v>427</v>
      </c>
      <c r="D215" s="162" t="s">
        <v>191</v>
      </c>
      <c r="E215" s="169">
        <v>16.256119999999999</v>
      </c>
      <c r="F215" s="172"/>
      <c r="G215" s="173">
        <f>ROUND(E215*F215,2)</f>
        <v>0</v>
      </c>
      <c r="H215" s="172"/>
      <c r="I215" s="173">
        <f>ROUND(E215*H215,2)</f>
        <v>0</v>
      </c>
      <c r="J215" s="172"/>
      <c r="K215" s="173">
        <f>ROUND(E215*J215,2)</f>
        <v>0</v>
      </c>
      <c r="L215" s="173">
        <v>21</v>
      </c>
      <c r="M215" s="173">
        <f>G215*(1+L215/100)</f>
        <v>0</v>
      </c>
      <c r="N215" s="163">
        <v>4.5969999999999997E-2</v>
      </c>
      <c r="O215" s="163">
        <f>ROUND(E215*N215,5)</f>
        <v>0.74729000000000001</v>
      </c>
      <c r="P215" s="163">
        <v>0</v>
      </c>
      <c r="Q215" s="163">
        <f>ROUND(E215*P215,5)</f>
        <v>0</v>
      </c>
      <c r="R215" s="163"/>
      <c r="S215" s="163"/>
      <c r="T215" s="164">
        <v>2.2999999999999998</v>
      </c>
      <c r="U215" s="163">
        <f>ROUND(E215*T215,2)</f>
        <v>37.39</v>
      </c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 t="s">
        <v>161</v>
      </c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outlineLevel="1" x14ac:dyDescent="0.25">
      <c r="A216" s="154"/>
      <c r="B216" s="160"/>
      <c r="C216" s="196" t="s">
        <v>428</v>
      </c>
      <c r="D216" s="165"/>
      <c r="E216" s="170">
        <v>5.9855999999999998</v>
      </c>
      <c r="F216" s="173"/>
      <c r="G216" s="173"/>
      <c r="H216" s="173"/>
      <c r="I216" s="173"/>
      <c r="J216" s="173"/>
      <c r="K216" s="173"/>
      <c r="L216" s="173"/>
      <c r="M216" s="173"/>
      <c r="N216" s="163"/>
      <c r="O216" s="163"/>
      <c r="P216" s="163"/>
      <c r="Q216" s="163"/>
      <c r="R216" s="163"/>
      <c r="S216" s="163"/>
      <c r="T216" s="164"/>
      <c r="U216" s="16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 t="s">
        <v>163</v>
      </c>
      <c r="AF216" s="153">
        <v>0</v>
      </c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1" x14ac:dyDescent="0.25">
      <c r="A217" s="154"/>
      <c r="B217" s="160"/>
      <c r="C217" s="196" t="s">
        <v>429</v>
      </c>
      <c r="D217" s="165"/>
      <c r="E217" s="170">
        <v>3.3372000000000002</v>
      </c>
      <c r="F217" s="173"/>
      <c r="G217" s="173"/>
      <c r="H217" s="173"/>
      <c r="I217" s="173"/>
      <c r="J217" s="173"/>
      <c r="K217" s="173"/>
      <c r="L217" s="173"/>
      <c r="M217" s="173"/>
      <c r="N217" s="163"/>
      <c r="O217" s="163"/>
      <c r="P217" s="163"/>
      <c r="Q217" s="163"/>
      <c r="R217" s="163"/>
      <c r="S217" s="163"/>
      <c r="T217" s="164"/>
      <c r="U217" s="16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 t="s">
        <v>163</v>
      </c>
      <c r="AF217" s="153">
        <v>0</v>
      </c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1" x14ac:dyDescent="0.25">
      <c r="A218" s="154"/>
      <c r="B218" s="160"/>
      <c r="C218" s="196" t="s">
        <v>430</v>
      </c>
      <c r="D218" s="165"/>
      <c r="E218" s="170">
        <v>6.9333200000000001</v>
      </c>
      <c r="F218" s="173"/>
      <c r="G218" s="173"/>
      <c r="H218" s="173"/>
      <c r="I218" s="173"/>
      <c r="J218" s="173"/>
      <c r="K218" s="173"/>
      <c r="L218" s="173"/>
      <c r="M218" s="173"/>
      <c r="N218" s="163"/>
      <c r="O218" s="163"/>
      <c r="P218" s="163"/>
      <c r="Q218" s="163"/>
      <c r="R218" s="163"/>
      <c r="S218" s="163"/>
      <c r="T218" s="164"/>
      <c r="U218" s="16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 t="s">
        <v>163</v>
      </c>
      <c r="AF218" s="153">
        <v>0</v>
      </c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outlineLevel="1" x14ac:dyDescent="0.25">
      <c r="A219" s="154">
        <v>80</v>
      </c>
      <c r="B219" s="160" t="s">
        <v>431</v>
      </c>
      <c r="C219" s="195" t="s">
        <v>432</v>
      </c>
      <c r="D219" s="162" t="s">
        <v>191</v>
      </c>
      <c r="E219" s="169">
        <v>16.256119999999999</v>
      </c>
      <c r="F219" s="172"/>
      <c r="G219" s="173">
        <f>ROUND(E219*F219,2)</f>
        <v>0</v>
      </c>
      <c r="H219" s="172"/>
      <c r="I219" s="173">
        <f>ROUND(E219*H219,2)</f>
        <v>0</v>
      </c>
      <c r="J219" s="172"/>
      <c r="K219" s="173">
        <f>ROUND(E219*J219,2)</f>
        <v>0</v>
      </c>
      <c r="L219" s="173">
        <v>21</v>
      </c>
      <c r="M219" s="173">
        <f>G219*(1+L219/100)</f>
        <v>0</v>
      </c>
      <c r="N219" s="163">
        <v>0</v>
      </c>
      <c r="O219" s="163">
        <f>ROUND(E219*N219,5)</f>
        <v>0</v>
      </c>
      <c r="P219" s="163">
        <v>0</v>
      </c>
      <c r="Q219" s="163">
        <f>ROUND(E219*P219,5)</f>
        <v>0</v>
      </c>
      <c r="R219" s="163"/>
      <c r="S219" s="163"/>
      <c r="T219" s="164">
        <v>0.33800000000000002</v>
      </c>
      <c r="U219" s="163">
        <f>ROUND(E219*T219,2)</f>
        <v>5.49</v>
      </c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 t="s">
        <v>161</v>
      </c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outlineLevel="1" x14ac:dyDescent="0.25">
      <c r="A220" s="154">
        <v>81</v>
      </c>
      <c r="B220" s="160" t="s">
        <v>433</v>
      </c>
      <c r="C220" s="195" t="s">
        <v>434</v>
      </c>
      <c r="D220" s="162" t="s">
        <v>191</v>
      </c>
      <c r="E220" s="169">
        <v>16.256119999999999</v>
      </c>
      <c r="F220" s="172"/>
      <c r="G220" s="173">
        <f>ROUND(E220*F220,2)</f>
        <v>0</v>
      </c>
      <c r="H220" s="172"/>
      <c r="I220" s="173">
        <f>ROUND(E220*H220,2)</f>
        <v>0</v>
      </c>
      <c r="J220" s="172"/>
      <c r="K220" s="173">
        <f>ROUND(E220*J220,2)</f>
        <v>0</v>
      </c>
      <c r="L220" s="173">
        <v>21</v>
      </c>
      <c r="M220" s="173">
        <f>G220*(1+L220/100)</f>
        <v>0</v>
      </c>
      <c r="N220" s="163">
        <v>2.3E-3</v>
      </c>
      <c r="O220" s="163">
        <f>ROUND(E220*N220,5)</f>
        <v>3.739E-2</v>
      </c>
      <c r="P220" s="163">
        <v>0</v>
      </c>
      <c r="Q220" s="163">
        <f>ROUND(E220*P220,5)</f>
        <v>0</v>
      </c>
      <c r="R220" s="163"/>
      <c r="S220" s="163"/>
      <c r="T220" s="164">
        <v>0</v>
      </c>
      <c r="U220" s="163">
        <f>ROUND(E220*T220,2)</f>
        <v>0</v>
      </c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 t="s">
        <v>161</v>
      </c>
      <c r="AF220" s="153"/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outlineLevel="1" x14ac:dyDescent="0.25">
      <c r="A221" s="154">
        <v>82</v>
      </c>
      <c r="B221" s="160" t="s">
        <v>435</v>
      </c>
      <c r="C221" s="195" t="s">
        <v>436</v>
      </c>
      <c r="D221" s="162" t="s">
        <v>191</v>
      </c>
      <c r="E221" s="169">
        <v>16.256119999999999</v>
      </c>
      <c r="F221" s="172"/>
      <c r="G221" s="173">
        <f>ROUND(E221*F221,2)</f>
        <v>0</v>
      </c>
      <c r="H221" s="172"/>
      <c r="I221" s="173">
        <f>ROUND(E221*H221,2)</f>
        <v>0</v>
      </c>
      <c r="J221" s="172"/>
      <c r="K221" s="173">
        <f>ROUND(E221*J221,2)</f>
        <v>0</v>
      </c>
      <c r="L221" s="173">
        <v>21</v>
      </c>
      <c r="M221" s="173">
        <f>G221*(1+L221/100)</f>
        <v>0</v>
      </c>
      <c r="N221" s="163">
        <v>0</v>
      </c>
      <c r="O221" s="163">
        <f>ROUND(E221*N221,5)</f>
        <v>0</v>
      </c>
      <c r="P221" s="163">
        <v>0</v>
      </c>
      <c r="Q221" s="163">
        <f>ROUND(E221*P221,5)</f>
        <v>0</v>
      </c>
      <c r="R221" s="163"/>
      <c r="S221" s="163"/>
      <c r="T221" s="164">
        <v>0</v>
      </c>
      <c r="U221" s="163">
        <f>ROUND(E221*T221,2)</f>
        <v>0</v>
      </c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 t="s">
        <v>161</v>
      </c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1" x14ac:dyDescent="0.25">
      <c r="A222" s="154">
        <v>83</v>
      </c>
      <c r="B222" s="160" t="s">
        <v>437</v>
      </c>
      <c r="C222" s="195" t="s">
        <v>438</v>
      </c>
      <c r="D222" s="162" t="s">
        <v>252</v>
      </c>
      <c r="E222" s="169">
        <v>38.28</v>
      </c>
      <c r="F222" s="172"/>
      <c r="G222" s="173">
        <f>ROUND(E222*F222,2)</f>
        <v>0</v>
      </c>
      <c r="H222" s="172"/>
      <c r="I222" s="173">
        <f>ROUND(E222*H222,2)</f>
        <v>0</v>
      </c>
      <c r="J222" s="172"/>
      <c r="K222" s="173">
        <f>ROUND(E222*J222,2)</f>
        <v>0</v>
      </c>
      <c r="L222" s="173">
        <v>21</v>
      </c>
      <c r="M222" s="173">
        <f>G222*(1+L222/100)</f>
        <v>0</v>
      </c>
      <c r="N222" s="163">
        <v>0.11373</v>
      </c>
      <c r="O222" s="163">
        <f>ROUND(E222*N222,5)</f>
        <v>4.35358</v>
      </c>
      <c r="P222" s="163">
        <v>0</v>
      </c>
      <c r="Q222" s="163">
        <f>ROUND(E222*P222,5)</f>
        <v>0</v>
      </c>
      <c r="R222" s="163"/>
      <c r="S222" s="163"/>
      <c r="T222" s="164">
        <v>0</v>
      </c>
      <c r="U222" s="163">
        <f>ROUND(E222*T222,2)</f>
        <v>0</v>
      </c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 t="s">
        <v>161</v>
      </c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outlineLevel="1" x14ac:dyDescent="0.25">
      <c r="A223" s="154"/>
      <c r="B223" s="160"/>
      <c r="C223" s="196" t="s">
        <v>439</v>
      </c>
      <c r="D223" s="165"/>
      <c r="E223" s="170">
        <v>38.28</v>
      </c>
      <c r="F223" s="173"/>
      <c r="G223" s="173"/>
      <c r="H223" s="173"/>
      <c r="I223" s="173"/>
      <c r="J223" s="173"/>
      <c r="K223" s="173"/>
      <c r="L223" s="173"/>
      <c r="M223" s="173"/>
      <c r="N223" s="163"/>
      <c r="O223" s="163"/>
      <c r="P223" s="163"/>
      <c r="Q223" s="163"/>
      <c r="R223" s="163"/>
      <c r="S223" s="163"/>
      <c r="T223" s="164"/>
      <c r="U223" s="16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 t="s">
        <v>163</v>
      </c>
      <c r="AF223" s="153">
        <v>0</v>
      </c>
      <c r="AG223" s="153"/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1" x14ac:dyDescent="0.25">
      <c r="A224" s="154">
        <v>84</v>
      </c>
      <c r="B224" s="160" t="s">
        <v>440</v>
      </c>
      <c r="C224" s="195" t="s">
        <v>441</v>
      </c>
      <c r="D224" s="162" t="s">
        <v>191</v>
      </c>
      <c r="E224" s="169">
        <v>19.5228</v>
      </c>
      <c r="F224" s="172"/>
      <c r="G224" s="173">
        <f>ROUND(E224*F224,2)</f>
        <v>0</v>
      </c>
      <c r="H224" s="172"/>
      <c r="I224" s="173">
        <f>ROUND(E224*H224,2)</f>
        <v>0</v>
      </c>
      <c r="J224" s="172"/>
      <c r="K224" s="173">
        <f>ROUND(E224*J224,2)</f>
        <v>0</v>
      </c>
      <c r="L224" s="173">
        <v>21</v>
      </c>
      <c r="M224" s="173">
        <f>G224*(1+L224/100)</f>
        <v>0</v>
      </c>
      <c r="N224" s="163">
        <v>8.1600000000000006E-3</v>
      </c>
      <c r="O224" s="163">
        <f>ROUND(E224*N224,5)</f>
        <v>0.15931000000000001</v>
      </c>
      <c r="P224" s="163">
        <v>0</v>
      </c>
      <c r="Q224" s="163">
        <f>ROUND(E224*P224,5)</f>
        <v>0</v>
      </c>
      <c r="R224" s="163"/>
      <c r="S224" s="163"/>
      <c r="T224" s="164">
        <v>0</v>
      </c>
      <c r="U224" s="163">
        <f>ROUND(E224*T224,2)</f>
        <v>0</v>
      </c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 t="s">
        <v>161</v>
      </c>
      <c r="AF224" s="153"/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1" x14ac:dyDescent="0.25">
      <c r="A225" s="154"/>
      <c r="B225" s="160"/>
      <c r="C225" s="196" t="s">
        <v>442</v>
      </c>
      <c r="D225" s="165"/>
      <c r="E225" s="170">
        <v>19.5228</v>
      </c>
      <c r="F225" s="173"/>
      <c r="G225" s="173"/>
      <c r="H225" s="173"/>
      <c r="I225" s="173"/>
      <c r="J225" s="173"/>
      <c r="K225" s="173"/>
      <c r="L225" s="173"/>
      <c r="M225" s="173"/>
      <c r="N225" s="163"/>
      <c r="O225" s="163"/>
      <c r="P225" s="163"/>
      <c r="Q225" s="163"/>
      <c r="R225" s="163"/>
      <c r="S225" s="163"/>
      <c r="T225" s="164"/>
      <c r="U225" s="16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 t="s">
        <v>163</v>
      </c>
      <c r="AF225" s="153">
        <v>0</v>
      </c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1" x14ac:dyDescent="0.25">
      <c r="A226" s="154">
        <v>85</v>
      </c>
      <c r="B226" s="160" t="s">
        <v>443</v>
      </c>
      <c r="C226" s="195" t="s">
        <v>444</v>
      </c>
      <c r="D226" s="162" t="s">
        <v>191</v>
      </c>
      <c r="E226" s="169">
        <v>19.5228</v>
      </c>
      <c r="F226" s="172"/>
      <c r="G226" s="173">
        <f>ROUND(E226*F226,2)</f>
        <v>0</v>
      </c>
      <c r="H226" s="172"/>
      <c r="I226" s="173">
        <f>ROUND(E226*H226,2)</f>
        <v>0</v>
      </c>
      <c r="J226" s="172"/>
      <c r="K226" s="173">
        <f>ROUND(E226*J226,2)</f>
        <v>0</v>
      </c>
      <c r="L226" s="173">
        <v>21</v>
      </c>
      <c r="M226" s="173">
        <f>G226*(1+L226/100)</f>
        <v>0</v>
      </c>
      <c r="N226" s="163">
        <v>0</v>
      </c>
      <c r="O226" s="163">
        <f>ROUND(E226*N226,5)</f>
        <v>0</v>
      </c>
      <c r="P226" s="163">
        <v>0</v>
      </c>
      <c r="Q226" s="163">
        <f>ROUND(E226*P226,5)</f>
        <v>0</v>
      </c>
      <c r="R226" s="163"/>
      <c r="S226" s="163"/>
      <c r="T226" s="164">
        <v>0</v>
      </c>
      <c r="U226" s="163">
        <f>ROUND(E226*T226,2)</f>
        <v>0</v>
      </c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 t="s">
        <v>161</v>
      </c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outlineLevel="1" x14ac:dyDescent="0.25">
      <c r="A227" s="154"/>
      <c r="B227" s="160"/>
      <c r="C227" s="196" t="s">
        <v>442</v>
      </c>
      <c r="D227" s="165"/>
      <c r="E227" s="170">
        <v>19.5228</v>
      </c>
      <c r="F227" s="173"/>
      <c r="G227" s="173"/>
      <c r="H227" s="173"/>
      <c r="I227" s="173"/>
      <c r="J227" s="173"/>
      <c r="K227" s="173"/>
      <c r="L227" s="173"/>
      <c r="M227" s="173"/>
      <c r="N227" s="163"/>
      <c r="O227" s="163"/>
      <c r="P227" s="163"/>
      <c r="Q227" s="163"/>
      <c r="R227" s="163"/>
      <c r="S227" s="163"/>
      <c r="T227" s="164"/>
      <c r="U227" s="16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 t="s">
        <v>163</v>
      </c>
      <c r="AF227" s="153">
        <v>0</v>
      </c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ht="20.399999999999999" outlineLevel="1" x14ac:dyDescent="0.25">
      <c r="A228" s="154">
        <v>86</v>
      </c>
      <c r="B228" s="160" t="s">
        <v>445</v>
      </c>
      <c r="C228" s="195" t="s">
        <v>446</v>
      </c>
      <c r="D228" s="162" t="s">
        <v>191</v>
      </c>
      <c r="E228" s="169">
        <v>109.97</v>
      </c>
      <c r="F228" s="172"/>
      <c r="G228" s="173">
        <f>ROUND(E228*F228,2)</f>
        <v>0</v>
      </c>
      <c r="H228" s="172"/>
      <c r="I228" s="173">
        <f>ROUND(E228*H228,2)</f>
        <v>0</v>
      </c>
      <c r="J228" s="172"/>
      <c r="K228" s="173">
        <f>ROUND(E228*J228,2)</f>
        <v>0</v>
      </c>
      <c r="L228" s="173">
        <v>21</v>
      </c>
      <c r="M228" s="173">
        <f>G228*(1+L228/100)</f>
        <v>0</v>
      </c>
      <c r="N228" s="163">
        <v>1.651E-2</v>
      </c>
      <c r="O228" s="163">
        <f>ROUND(E228*N228,5)</f>
        <v>1.8156000000000001</v>
      </c>
      <c r="P228" s="163">
        <v>0</v>
      </c>
      <c r="Q228" s="163">
        <f>ROUND(E228*P228,5)</f>
        <v>0</v>
      </c>
      <c r="R228" s="163"/>
      <c r="S228" s="163"/>
      <c r="T228" s="164">
        <v>1.33</v>
      </c>
      <c r="U228" s="163">
        <f>ROUND(E228*T228,2)</f>
        <v>146.26</v>
      </c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 t="s">
        <v>161</v>
      </c>
      <c r="AF228" s="153"/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ht="20.399999999999999" outlineLevel="1" x14ac:dyDescent="0.25">
      <c r="A229" s="154">
        <v>87</v>
      </c>
      <c r="B229" s="160" t="s">
        <v>447</v>
      </c>
      <c r="C229" s="195" t="s">
        <v>448</v>
      </c>
      <c r="D229" s="162" t="s">
        <v>284</v>
      </c>
      <c r="E229" s="169">
        <v>1</v>
      </c>
      <c r="F229" s="172"/>
      <c r="G229" s="173">
        <f>ROUND(E229*F229,2)</f>
        <v>0</v>
      </c>
      <c r="H229" s="172"/>
      <c r="I229" s="173">
        <f>ROUND(E229*H229,2)</f>
        <v>0</v>
      </c>
      <c r="J229" s="172"/>
      <c r="K229" s="173">
        <f>ROUND(E229*J229,2)</f>
        <v>0</v>
      </c>
      <c r="L229" s="173">
        <v>21</v>
      </c>
      <c r="M229" s="173">
        <f>G229*(1+L229/100)</f>
        <v>0</v>
      </c>
      <c r="N229" s="163">
        <v>0</v>
      </c>
      <c r="O229" s="163">
        <f>ROUND(E229*N229,5)</f>
        <v>0</v>
      </c>
      <c r="P229" s="163">
        <v>0</v>
      </c>
      <c r="Q229" s="163">
        <f>ROUND(E229*P229,5)</f>
        <v>0</v>
      </c>
      <c r="R229" s="163"/>
      <c r="S229" s="163"/>
      <c r="T229" s="164">
        <v>0</v>
      </c>
      <c r="U229" s="163">
        <f>ROUND(E229*T229,2)</f>
        <v>0</v>
      </c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 t="s">
        <v>416</v>
      </c>
      <c r="AF229" s="153"/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1" x14ac:dyDescent="0.25">
      <c r="A230" s="154">
        <v>88</v>
      </c>
      <c r="B230" s="160" t="s">
        <v>449</v>
      </c>
      <c r="C230" s="195" t="s">
        <v>450</v>
      </c>
      <c r="D230" s="162" t="s">
        <v>191</v>
      </c>
      <c r="E230" s="169">
        <v>22.084599999999998</v>
      </c>
      <c r="F230" s="172"/>
      <c r="G230" s="173">
        <f>ROUND(E230*F230,2)</f>
        <v>0</v>
      </c>
      <c r="H230" s="172"/>
      <c r="I230" s="173">
        <f>ROUND(E230*H230,2)</f>
        <v>0</v>
      </c>
      <c r="J230" s="172"/>
      <c r="K230" s="173">
        <f>ROUND(E230*J230,2)</f>
        <v>0</v>
      </c>
      <c r="L230" s="173">
        <v>21</v>
      </c>
      <c r="M230" s="173">
        <f>G230*(1+L230/100)</f>
        <v>0</v>
      </c>
      <c r="N230" s="163">
        <v>1.183E-2</v>
      </c>
      <c r="O230" s="163">
        <f>ROUND(E230*N230,5)</f>
        <v>0.26125999999999999</v>
      </c>
      <c r="P230" s="163">
        <v>0</v>
      </c>
      <c r="Q230" s="163">
        <f>ROUND(E230*P230,5)</f>
        <v>0</v>
      </c>
      <c r="R230" s="163"/>
      <c r="S230" s="163"/>
      <c r="T230" s="164">
        <v>0</v>
      </c>
      <c r="U230" s="163">
        <f>ROUND(E230*T230,2)</f>
        <v>0</v>
      </c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 t="s">
        <v>161</v>
      </c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outlineLevel="1" x14ac:dyDescent="0.25">
      <c r="A231" s="154"/>
      <c r="B231" s="160"/>
      <c r="C231" s="196" t="s">
        <v>451</v>
      </c>
      <c r="D231" s="165"/>
      <c r="E231" s="170">
        <v>13.6096</v>
      </c>
      <c r="F231" s="173"/>
      <c r="G231" s="173"/>
      <c r="H231" s="173"/>
      <c r="I231" s="173"/>
      <c r="J231" s="173"/>
      <c r="K231" s="173"/>
      <c r="L231" s="173"/>
      <c r="M231" s="173"/>
      <c r="N231" s="163"/>
      <c r="O231" s="163"/>
      <c r="P231" s="163"/>
      <c r="Q231" s="163"/>
      <c r="R231" s="163"/>
      <c r="S231" s="163"/>
      <c r="T231" s="164"/>
      <c r="U231" s="16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 t="s">
        <v>163</v>
      </c>
      <c r="AF231" s="153">
        <v>0</v>
      </c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</row>
    <row r="232" spans="1:60" outlineLevel="1" x14ac:dyDescent="0.25">
      <c r="A232" s="154"/>
      <c r="B232" s="160"/>
      <c r="C232" s="196" t="s">
        <v>452</v>
      </c>
      <c r="D232" s="165"/>
      <c r="E232" s="170">
        <v>4.9450000000000003</v>
      </c>
      <c r="F232" s="173"/>
      <c r="G232" s="173"/>
      <c r="H232" s="173"/>
      <c r="I232" s="173"/>
      <c r="J232" s="173"/>
      <c r="K232" s="173"/>
      <c r="L232" s="173"/>
      <c r="M232" s="173"/>
      <c r="N232" s="163"/>
      <c r="O232" s="163"/>
      <c r="P232" s="163"/>
      <c r="Q232" s="163"/>
      <c r="R232" s="163"/>
      <c r="S232" s="163"/>
      <c r="T232" s="164"/>
      <c r="U232" s="16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 t="s">
        <v>163</v>
      </c>
      <c r="AF232" s="153">
        <v>0</v>
      </c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outlineLevel="1" x14ac:dyDescent="0.25">
      <c r="A233" s="154"/>
      <c r="B233" s="160"/>
      <c r="C233" s="196" t="s">
        <v>453</v>
      </c>
      <c r="D233" s="165"/>
      <c r="E233" s="170">
        <v>3.53</v>
      </c>
      <c r="F233" s="173"/>
      <c r="G233" s="173"/>
      <c r="H233" s="173"/>
      <c r="I233" s="173"/>
      <c r="J233" s="173"/>
      <c r="K233" s="173"/>
      <c r="L233" s="173"/>
      <c r="M233" s="173"/>
      <c r="N233" s="163"/>
      <c r="O233" s="163"/>
      <c r="P233" s="163"/>
      <c r="Q233" s="163"/>
      <c r="R233" s="163"/>
      <c r="S233" s="163"/>
      <c r="T233" s="164"/>
      <c r="U233" s="16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 t="s">
        <v>163</v>
      </c>
      <c r="AF233" s="153">
        <v>0</v>
      </c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x14ac:dyDescent="0.25">
      <c r="A234" s="155" t="s">
        <v>156</v>
      </c>
      <c r="B234" s="161" t="s">
        <v>65</v>
      </c>
      <c r="C234" s="197" t="s">
        <v>66</v>
      </c>
      <c r="D234" s="166"/>
      <c r="E234" s="171"/>
      <c r="F234" s="174"/>
      <c r="G234" s="174">
        <f>SUMIF(AE235:AE237,"&lt;&gt;NOR",G235:G237)</f>
        <v>0</v>
      </c>
      <c r="H234" s="174"/>
      <c r="I234" s="174">
        <f>SUM(I235:I237)</f>
        <v>0</v>
      </c>
      <c r="J234" s="174"/>
      <c r="K234" s="174">
        <f>SUM(K235:K237)</f>
        <v>0</v>
      </c>
      <c r="L234" s="174"/>
      <c r="M234" s="174">
        <f>SUM(M235:M237)</f>
        <v>0</v>
      </c>
      <c r="N234" s="167"/>
      <c r="O234" s="167">
        <f>SUM(O235:O237)</f>
        <v>4.06203</v>
      </c>
      <c r="P234" s="167"/>
      <c r="Q234" s="167">
        <f>SUM(Q235:Q237)</f>
        <v>0</v>
      </c>
      <c r="R234" s="167"/>
      <c r="S234" s="167"/>
      <c r="T234" s="168"/>
      <c r="U234" s="167">
        <f>SUM(U235:U237)</f>
        <v>0</v>
      </c>
      <c r="AE234" t="s">
        <v>157</v>
      </c>
    </row>
    <row r="235" spans="1:60" ht="20.399999999999999" outlineLevel="1" x14ac:dyDescent="0.25">
      <c r="A235" s="154">
        <v>89</v>
      </c>
      <c r="B235" s="160" t="s">
        <v>454</v>
      </c>
      <c r="C235" s="195" t="s">
        <v>455</v>
      </c>
      <c r="D235" s="162" t="s">
        <v>284</v>
      </c>
      <c r="E235" s="169">
        <v>1</v>
      </c>
      <c r="F235" s="172"/>
      <c r="G235" s="173">
        <f>ROUND(E235*F235,2)</f>
        <v>0</v>
      </c>
      <c r="H235" s="172"/>
      <c r="I235" s="173">
        <f>ROUND(E235*H235,2)</f>
        <v>0</v>
      </c>
      <c r="J235" s="172"/>
      <c r="K235" s="173">
        <f>ROUND(E235*J235,2)</f>
        <v>0</v>
      </c>
      <c r="L235" s="173">
        <v>21</v>
      </c>
      <c r="M235" s="173">
        <f>G235*(1+L235/100)</f>
        <v>0</v>
      </c>
      <c r="N235" s="163">
        <v>0</v>
      </c>
      <c r="O235" s="163">
        <f>ROUND(E235*N235,5)</f>
        <v>0</v>
      </c>
      <c r="P235" s="163">
        <v>0</v>
      </c>
      <c r="Q235" s="163">
        <f>ROUND(E235*P235,5)</f>
        <v>0</v>
      </c>
      <c r="R235" s="163"/>
      <c r="S235" s="163"/>
      <c r="T235" s="164">
        <v>0</v>
      </c>
      <c r="U235" s="163">
        <f>ROUND(E235*T235,2)</f>
        <v>0</v>
      </c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 t="s">
        <v>161</v>
      </c>
      <c r="AF235" s="153"/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outlineLevel="1" x14ac:dyDescent="0.25">
      <c r="A236" s="154">
        <v>90</v>
      </c>
      <c r="B236" s="160" t="s">
        <v>456</v>
      </c>
      <c r="C236" s="195" t="s">
        <v>457</v>
      </c>
      <c r="D236" s="162" t="s">
        <v>191</v>
      </c>
      <c r="E236" s="169">
        <v>8.3000000000000007</v>
      </c>
      <c r="F236" s="172"/>
      <c r="G236" s="173">
        <f>ROUND(E236*F236,2)</f>
        <v>0</v>
      </c>
      <c r="H236" s="172"/>
      <c r="I236" s="173">
        <f>ROUND(E236*H236,2)</f>
        <v>0</v>
      </c>
      <c r="J236" s="172"/>
      <c r="K236" s="173">
        <f>ROUND(E236*J236,2)</f>
        <v>0</v>
      </c>
      <c r="L236" s="173">
        <v>21</v>
      </c>
      <c r="M236" s="173">
        <f>G236*(1+L236/100)</f>
        <v>0</v>
      </c>
      <c r="N236" s="163">
        <v>0.46166000000000001</v>
      </c>
      <c r="O236" s="163">
        <f>ROUND(E236*N236,5)</f>
        <v>3.8317800000000002</v>
      </c>
      <c r="P236" s="163">
        <v>0</v>
      </c>
      <c r="Q236" s="163">
        <f>ROUND(E236*P236,5)</f>
        <v>0</v>
      </c>
      <c r="R236" s="163"/>
      <c r="S236" s="163"/>
      <c r="T236" s="164">
        <v>0</v>
      </c>
      <c r="U236" s="163">
        <f>ROUND(E236*T236,2)</f>
        <v>0</v>
      </c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 t="s">
        <v>161</v>
      </c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outlineLevel="1" x14ac:dyDescent="0.25">
      <c r="A237" s="154">
        <v>91</v>
      </c>
      <c r="B237" s="160" t="s">
        <v>458</v>
      </c>
      <c r="C237" s="195" t="s">
        <v>1179</v>
      </c>
      <c r="D237" s="162" t="s">
        <v>284</v>
      </c>
      <c r="E237" s="169">
        <v>2.5</v>
      </c>
      <c r="F237" s="172"/>
      <c r="G237" s="173">
        <f>ROUND(E237*F237,2)</f>
        <v>0</v>
      </c>
      <c r="H237" s="172"/>
      <c r="I237" s="173">
        <f>ROUND(E237*H237,2)</f>
        <v>0</v>
      </c>
      <c r="J237" s="172"/>
      <c r="K237" s="173">
        <f>ROUND(E237*J237,2)</f>
        <v>0</v>
      </c>
      <c r="L237" s="173">
        <v>21</v>
      </c>
      <c r="M237" s="173">
        <f>G237*(1+L237/100)</f>
        <v>0</v>
      </c>
      <c r="N237" s="163">
        <v>9.2100000000000001E-2</v>
      </c>
      <c r="O237" s="163">
        <f>ROUND(E237*N237,5)</f>
        <v>0.23025000000000001</v>
      </c>
      <c r="P237" s="163">
        <v>0</v>
      </c>
      <c r="Q237" s="163">
        <f>ROUND(E237*P237,5)</f>
        <v>0</v>
      </c>
      <c r="R237" s="163"/>
      <c r="S237" s="163"/>
      <c r="T237" s="164">
        <v>0</v>
      </c>
      <c r="U237" s="163">
        <f>ROUND(E237*T237,2)</f>
        <v>0</v>
      </c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 t="s">
        <v>161</v>
      </c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x14ac:dyDescent="0.25">
      <c r="A238" s="155" t="s">
        <v>156</v>
      </c>
      <c r="B238" s="161" t="s">
        <v>67</v>
      </c>
      <c r="C238" s="197" t="s">
        <v>68</v>
      </c>
      <c r="D238" s="166"/>
      <c r="E238" s="171"/>
      <c r="F238" s="174"/>
      <c r="G238" s="174">
        <f>SUMIF(AE239:AE300,"&lt;&gt;NOR",G239:G300)</f>
        <v>0</v>
      </c>
      <c r="H238" s="174"/>
      <c r="I238" s="174">
        <f>SUM(I239:I300)</f>
        <v>0</v>
      </c>
      <c r="J238" s="174"/>
      <c r="K238" s="174">
        <f>SUM(K239:K300)</f>
        <v>0</v>
      </c>
      <c r="L238" s="174"/>
      <c r="M238" s="174">
        <f>SUM(M239:M300)</f>
        <v>0</v>
      </c>
      <c r="N238" s="167"/>
      <c r="O238" s="167">
        <f>SUM(O239:O300)</f>
        <v>29.456779999999998</v>
      </c>
      <c r="P238" s="167"/>
      <c r="Q238" s="167">
        <f>SUM(Q239:Q300)</f>
        <v>0</v>
      </c>
      <c r="R238" s="167"/>
      <c r="S238" s="167"/>
      <c r="T238" s="168"/>
      <c r="U238" s="167">
        <f>SUM(U239:U300)</f>
        <v>487.95</v>
      </c>
      <c r="AE238" t="s">
        <v>157</v>
      </c>
    </row>
    <row r="239" spans="1:60" outlineLevel="1" x14ac:dyDescent="0.25">
      <c r="A239" s="154">
        <v>92</v>
      </c>
      <c r="B239" s="160" t="s">
        <v>459</v>
      </c>
      <c r="C239" s="195" t="s">
        <v>460</v>
      </c>
      <c r="D239" s="162" t="s">
        <v>191</v>
      </c>
      <c r="E239" s="169">
        <v>134.92500000000001</v>
      </c>
      <c r="F239" s="172"/>
      <c r="G239" s="173">
        <f>ROUND(E239*F239,2)</f>
        <v>0</v>
      </c>
      <c r="H239" s="172"/>
      <c r="I239" s="173">
        <f>ROUND(E239*H239,2)</f>
        <v>0</v>
      </c>
      <c r="J239" s="172"/>
      <c r="K239" s="173">
        <f>ROUND(E239*J239,2)</f>
        <v>0</v>
      </c>
      <c r="L239" s="173">
        <v>21</v>
      </c>
      <c r="M239" s="173">
        <f>G239*(1+L239/100)</f>
        <v>0</v>
      </c>
      <c r="N239" s="163">
        <v>4.0000000000000003E-5</v>
      </c>
      <c r="O239" s="163">
        <f>ROUND(E239*N239,5)</f>
        <v>5.4000000000000003E-3</v>
      </c>
      <c r="P239" s="163">
        <v>0</v>
      </c>
      <c r="Q239" s="163">
        <f>ROUND(E239*P239,5)</f>
        <v>0</v>
      </c>
      <c r="R239" s="163"/>
      <c r="S239" s="163"/>
      <c r="T239" s="164">
        <v>0</v>
      </c>
      <c r="U239" s="163">
        <f>ROUND(E239*T239,2)</f>
        <v>0</v>
      </c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 t="s">
        <v>161</v>
      </c>
      <c r="AF239" s="153"/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outlineLevel="1" x14ac:dyDescent="0.25">
      <c r="A240" s="154">
        <v>93</v>
      </c>
      <c r="B240" s="160" t="s">
        <v>461</v>
      </c>
      <c r="C240" s="195" t="s">
        <v>462</v>
      </c>
      <c r="D240" s="162" t="s">
        <v>191</v>
      </c>
      <c r="E240" s="169">
        <v>13.6708</v>
      </c>
      <c r="F240" s="172"/>
      <c r="G240" s="173">
        <f>ROUND(E240*F240,2)</f>
        <v>0</v>
      </c>
      <c r="H240" s="172"/>
      <c r="I240" s="173">
        <f>ROUND(E240*H240,2)</f>
        <v>0</v>
      </c>
      <c r="J240" s="172"/>
      <c r="K240" s="173">
        <f>ROUND(E240*J240,2)</f>
        <v>0</v>
      </c>
      <c r="L240" s="173">
        <v>21</v>
      </c>
      <c r="M240" s="173">
        <f>G240*(1+L240/100)</f>
        <v>0</v>
      </c>
      <c r="N240" s="163">
        <v>0</v>
      </c>
      <c r="O240" s="163">
        <f>ROUND(E240*N240,5)</f>
        <v>0</v>
      </c>
      <c r="P240" s="163">
        <v>0</v>
      </c>
      <c r="Q240" s="163">
        <f>ROUND(E240*P240,5)</f>
        <v>0</v>
      </c>
      <c r="R240" s="163"/>
      <c r="S240" s="163"/>
      <c r="T240" s="164">
        <v>0</v>
      </c>
      <c r="U240" s="163">
        <f>ROUND(E240*T240,2)</f>
        <v>0</v>
      </c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 t="s">
        <v>161</v>
      </c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</row>
    <row r="241" spans="1:60" outlineLevel="1" x14ac:dyDescent="0.25">
      <c r="A241" s="154"/>
      <c r="B241" s="160"/>
      <c r="C241" s="196" t="s">
        <v>463</v>
      </c>
      <c r="D241" s="165"/>
      <c r="E241" s="170">
        <v>11.707800000000001</v>
      </c>
      <c r="F241" s="173"/>
      <c r="G241" s="173"/>
      <c r="H241" s="173"/>
      <c r="I241" s="173"/>
      <c r="J241" s="173"/>
      <c r="K241" s="173"/>
      <c r="L241" s="173"/>
      <c r="M241" s="173"/>
      <c r="N241" s="163"/>
      <c r="O241" s="163"/>
      <c r="P241" s="163"/>
      <c r="Q241" s="163"/>
      <c r="R241" s="163"/>
      <c r="S241" s="163"/>
      <c r="T241" s="164"/>
      <c r="U241" s="16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 t="s">
        <v>163</v>
      </c>
      <c r="AF241" s="153">
        <v>0</v>
      </c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</row>
    <row r="242" spans="1:60" outlineLevel="1" x14ac:dyDescent="0.25">
      <c r="A242" s="154"/>
      <c r="B242" s="160"/>
      <c r="C242" s="196" t="s">
        <v>464</v>
      </c>
      <c r="D242" s="165"/>
      <c r="E242" s="170">
        <v>1.9630000000000001</v>
      </c>
      <c r="F242" s="173"/>
      <c r="G242" s="173"/>
      <c r="H242" s="173"/>
      <c r="I242" s="173"/>
      <c r="J242" s="173"/>
      <c r="K242" s="173"/>
      <c r="L242" s="173"/>
      <c r="M242" s="173"/>
      <c r="N242" s="163"/>
      <c r="O242" s="163"/>
      <c r="P242" s="163"/>
      <c r="Q242" s="163"/>
      <c r="R242" s="163"/>
      <c r="S242" s="163"/>
      <c r="T242" s="164"/>
      <c r="U242" s="16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 t="s">
        <v>163</v>
      </c>
      <c r="AF242" s="153">
        <v>0</v>
      </c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</row>
    <row r="243" spans="1:60" outlineLevel="1" x14ac:dyDescent="0.25">
      <c r="A243" s="154">
        <v>94</v>
      </c>
      <c r="B243" s="160" t="s">
        <v>465</v>
      </c>
      <c r="C243" s="195" t="s">
        <v>466</v>
      </c>
      <c r="D243" s="162" t="s">
        <v>191</v>
      </c>
      <c r="E243" s="169">
        <v>227.42596090000001</v>
      </c>
      <c r="F243" s="172"/>
      <c r="G243" s="173">
        <f>ROUND(E243*F243,2)</f>
        <v>0</v>
      </c>
      <c r="H243" s="172"/>
      <c r="I243" s="173">
        <f>ROUND(E243*H243,2)</f>
        <v>0</v>
      </c>
      <c r="J243" s="172"/>
      <c r="K243" s="173">
        <f>ROUND(E243*J243,2)</f>
        <v>0</v>
      </c>
      <c r="L243" s="173">
        <v>21</v>
      </c>
      <c r="M243" s="173">
        <f>G243*(1+L243/100)</f>
        <v>0</v>
      </c>
      <c r="N243" s="163">
        <v>2.546E-2</v>
      </c>
      <c r="O243" s="163">
        <f>ROUND(E243*N243,5)</f>
        <v>5.79026</v>
      </c>
      <c r="P243" s="163">
        <v>0</v>
      </c>
      <c r="Q243" s="163">
        <f>ROUND(E243*P243,5)</f>
        <v>0</v>
      </c>
      <c r="R243" s="163"/>
      <c r="S243" s="163"/>
      <c r="T243" s="164">
        <v>0</v>
      </c>
      <c r="U243" s="163">
        <f>ROUND(E243*T243,2)</f>
        <v>0</v>
      </c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 t="s">
        <v>161</v>
      </c>
      <c r="AF243" s="153"/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</row>
    <row r="244" spans="1:60" outlineLevel="1" x14ac:dyDescent="0.25">
      <c r="A244" s="154"/>
      <c r="B244" s="160"/>
      <c r="C244" s="196" t="s">
        <v>467</v>
      </c>
      <c r="D244" s="165"/>
      <c r="E244" s="170">
        <v>208.59</v>
      </c>
      <c r="F244" s="173"/>
      <c r="G244" s="173"/>
      <c r="H244" s="173"/>
      <c r="I244" s="173"/>
      <c r="J244" s="173"/>
      <c r="K244" s="173"/>
      <c r="L244" s="173"/>
      <c r="M244" s="173"/>
      <c r="N244" s="163"/>
      <c r="O244" s="163"/>
      <c r="P244" s="163"/>
      <c r="Q244" s="163"/>
      <c r="R244" s="163"/>
      <c r="S244" s="163"/>
      <c r="T244" s="164"/>
      <c r="U244" s="16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 t="s">
        <v>163</v>
      </c>
      <c r="AF244" s="153">
        <v>0</v>
      </c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</row>
    <row r="245" spans="1:60" outlineLevel="1" x14ac:dyDescent="0.25">
      <c r="A245" s="154"/>
      <c r="B245" s="160"/>
      <c r="C245" s="196" t="s">
        <v>468</v>
      </c>
      <c r="D245" s="165"/>
      <c r="E245" s="170">
        <v>18.8359609</v>
      </c>
      <c r="F245" s="173"/>
      <c r="G245" s="173"/>
      <c r="H245" s="173"/>
      <c r="I245" s="173"/>
      <c r="J245" s="173"/>
      <c r="K245" s="173"/>
      <c r="L245" s="173"/>
      <c r="M245" s="173"/>
      <c r="N245" s="163"/>
      <c r="O245" s="163"/>
      <c r="P245" s="163"/>
      <c r="Q245" s="163"/>
      <c r="R245" s="163"/>
      <c r="S245" s="163"/>
      <c r="T245" s="164"/>
      <c r="U245" s="16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 t="s">
        <v>163</v>
      </c>
      <c r="AF245" s="153">
        <v>0</v>
      </c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</row>
    <row r="246" spans="1:60" outlineLevel="1" x14ac:dyDescent="0.25">
      <c r="A246" s="154">
        <v>95</v>
      </c>
      <c r="B246" s="160" t="s">
        <v>469</v>
      </c>
      <c r="C246" s="195" t="s">
        <v>470</v>
      </c>
      <c r="D246" s="162" t="s">
        <v>191</v>
      </c>
      <c r="E246" s="169">
        <v>181.21355</v>
      </c>
      <c r="F246" s="172"/>
      <c r="G246" s="173">
        <f>ROUND(E246*F246,2)</f>
        <v>0</v>
      </c>
      <c r="H246" s="172"/>
      <c r="I246" s="173">
        <f>ROUND(E246*H246,2)</f>
        <v>0</v>
      </c>
      <c r="J246" s="172"/>
      <c r="K246" s="173">
        <f>ROUND(E246*J246,2)</f>
        <v>0</v>
      </c>
      <c r="L246" s="173">
        <v>21</v>
      </c>
      <c r="M246" s="173">
        <f>G246*(1+L246/100)</f>
        <v>0</v>
      </c>
      <c r="N246" s="163">
        <v>2.495E-2</v>
      </c>
      <c r="O246" s="163">
        <f>ROUND(E246*N246,5)</f>
        <v>4.52128</v>
      </c>
      <c r="P246" s="163">
        <v>0</v>
      </c>
      <c r="Q246" s="163">
        <f>ROUND(E246*P246,5)</f>
        <v>0</v>
      </c>
      <c r="R246" s="163"/>
      <c r="S246" s="163"/>
      <c r="T246" s="164">
        <v>0.37</v>
      </c>
      <c r="U246" s="163">
        <f>ROUND(E246*T246,2)</f>
        <v>67.05</v>
      </c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 t="s">
        <v>161</v>
      </c>
      <c r="AF246" s="153"/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</row>
    <row r="247" spans="1:60" outlineLevel="1" x14ac:dyDescent="0.25">
      <c r="A247" s="154"/>
      <c r="B247" s="160"/>
      <c r="C247" s="196" t="s">
        <v>261</v>
      </c>
      <c r="D247" s="165"/>
      <c r="E247" s="170"/>
      <c r="F247" s="173"/>
      <c r="G247" s="173"/>
      <c r="H247" s="173"/>
      <c r="I247" s="173"/>
      <c r="J247" s="173"/>
      <c r="K247" s="173"/>
      <c r="L247" s="173"/>
      <c r="M247" s="173"/>
      <c r="N247" s="163"/>
      <c r="O247" s="163"/>
      <c r="P247" s="163"/>
      <c r="Q247" s="163"/>
      <c r="R247" s="163"/>
      <c r="S247" s="163"/>
      <c r="T247" s="164"/>
      <c r="U247" s="16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 t="s">
        <v>163</v>
      </c>
      <c r="AF247" s="153">
        <v>0</v>
      </c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</row>
    <row r="248" spans="1:60" ht="20.399999999999999" outlineLevel="1" x14ac:dyDescent="0.25">
      <c r="A248" s="154"/>
      <c r="B248" s="160"/>
      <c r="C248" s="196" t="s">
        <v>471</v>
      </c>
      <c r="D248" s="165"/>
      <c r="E248" s="170">
        <v>41.668999999999997</v>
      </c>
      <c r="F248" s="173"/>
      <c r="G248" s="173"/>
      <c r="H248" s="173"/>
      <c r="I248" s="173"/>
      <c r="J248" s="173"/>
      <c r="K248" s="173"/>
      <c r="L248" s="173"/>
      <c r="M248" s="173"/>
      <c r="N248" s="163"/>
      <c r="O248" s="163"/>
      <c r="P248" s="163"/>
      <c r="Q248" s="163"/>
      <c r="R248" s="163"/>
      <c r="S248" s="163"/>
      <c r="T248" s="164"/>
      <c r="U248" s="163"/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 t="s">
        <v>163</v>
      </c>
      <c r="AF248" s="153">
        <v>0</v>
      </c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</row>
    <row r="249" spans="1:60" ht="30.6" outlineLevel="1" x14ac:dyDescent="0.25">
      <c r="A249" s="154"/>
      <c r="B249" s="160"/>
      <c r="C249" s="196" t="s">
        <v>472</v>
      </c>
      <c r="D249" s="165"/>
      <c r="E249" s="170">
        <v>38.313200000000002</v>
      </c>
      <c r="F249" s="173"/>
      <c r="G249" s="173"/>
      <c r="H249" s="173"/>
      <c r="I249" s="173"/>
      <c r="J249" s="173"/>
      <c r="K249" s="173"/>
      <c r="L249" s="173"/>
      <c r="M249" s="173"/>
      <c r="N249" s="163"/>
      <c r="O249" s="163"/>
      <c r="P249" s="163"/>
      <c r="Q249" s="163"/>
      <c r="R249" s="163"/>
      <c r="S249" s="163"/>
      <c r="T249" s="164"/>
      <c r="U249" s="16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 t="s">
        <v>163</v>
      </c>
      <c r="AF249" s="153">
        <v>0</v>
      </c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</row>
    <row r="250" spans="1:60" outlineLevel="1" x14ac:dyDescent="0.25">
      <c r="A250" s="154"/>
      <c r="B250" s="160"/>
      <c r="C250" s="196" t="s">
        <v>473</v>
      </c>
      <c r="D250" s="165"/>
      <c r="E250" s="170">
        <v>19.370750000000001</v>
      </c>
      <c r="F250" s="173"/>
      <c r="G250" s="173"/>
      <c r="H250" s="173"/>
      <c r="I250" s="173"/>
      <c r="J250" s="173"/>
      <c r="K250" s="173"/>
      <c r="L250" s="173"/>
      <c r="M250" s="173"/>
      <c r="N250" s="163"/>
      <c r="O250" s="163"/>
      <c r="P250" s="163"/>
      <c r="Q250" s="163"/>
      <c r="R250" s="163"/>
      <c r="S250" s="163"/>
      <c r="T250" s="164"/>
      <c r="U250" s="163"/>
      <c r="V250" s="153"/>
      <c r="W250" s="153"/>
      <c r="X250" s="153"/>
      <c r="Y250" s="153"/>
      <c r="Z250" s="153"/>
      <c r="AA250" s="153"/>
      <c r="AB250" s="153"/>
      <c r="AC250" s="153"/>
      <c r="AD250" s="153"/>
      <c r="AE250" s="153" t="s">
        <v>163</v>
      </c>
      <c r="AF250" s="153">
        <v>0</v>
      </c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</row>
    <row r="251" spans="1:60" outlineLevel="1" x14ac:dyDescent="0.25">
      <c r="A251" s="154"/>
      <c r="B251" s="160"/>
      <c r="C251" s="196" t="s">
        <v>264</v>
      </c>
      <c r="D251" s="165"/>
      <c r="E251" s="170"/>
      <c r="F251" s="173"/>
      <c r="G251" s="173"/>
      <c r="H251" s="173"/>
      <c r="I251" s="173"/>
      <c r="J251" s="173"/>
      <c r="K251" s="173"/>
      <c r="L251" s="173"/>
      <c r="M251" s="173"/>
      <c r="N251" s="163"/>
      <c r="O251" s="163"/>
      <c r="P251" s="163"/>
      <c r="Q251" s="163"/>
      <c r="R251" s="163"/>
      <c r="S251" s="163"/>
      <c r="T251" s="164"/>
      <c r="U251" s="163"/>
      <c r="V251" s="153"/>
      <c r="W251" s="153"/>
      <c r="X251" s="153"/>
      <c r="Y251" s="153"/>
      <c r="Z251" s="153"/>
      <c r="AA251" s="153"/>
      <c r="AB251" s="153"/>
      <c r="AC251" s="153"/>
      <c r="AD251" s="153"/>
      <c r="AE251" s="153" t="s">
        <v>163</v>
      </c>
      <c r="AF251" s="153">
        <v>0</v>
      </c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</row>
    <row r="252" spans="1:60" ht="20.399999999999999" outlineLevel="1" x14ac:dyDescent="0.25">
      <c r="A252" s="154"/>
      <c r="B252" s="160"/>
      <c r="C252" s="196" t="s">
        <v>474</v>
      </c>
      <c r="D252" s="165"/>
      <c r="E252" s="170">
        <v>34.056199999999997</v>
      </c>
      <c r="F252" s="173"/>
      <c r="G252" s="173"/>
      <c r="H252" s="173"/>
      <c r="I252" s="173"/>
      <c r="J252" s="173"/>
      <c r="K252" s="173"/>
      <c r="L252" s="173"/>
      <c r="M252" s="173"/>
      <c r="N252" s="163"/>
      <c r="O252" s="163"/>
      <c r="P252" s="163"/>
      <c r="Q252" s="163"/>
      <c r="R252" s="163"/>
      <c r="S252" s="163"/>
      <c r="T252" s="164"/>
      <c r="U252" s="163"/>
      <c r="V252" s="153"/>
      <c r="W252" s="153"/>
      <c r="X252" s="153"/>
      <c r="Y252" s="153"/>
      <c r="Z252" s="153"/>
      <c r="AA252" s="153"/>
      <c r="AB252" s="153"/>
      <c r="AC252" s="153"/>
      <c r="AD252" s="153"/>
      <c r="AE252" s="153" t="s">
        <v>163</v>
      </c>
      <c r="AF252" s="153">
        <v>0</v>
      </c>
      <c r="AG252" s="153"/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</row>
    <row r="253" spans="1:60" ht="20.399999999999999" outlineLevel="1" x14ac:dyDescent="0.25">
      <c r="A253" s="154"/>
      <c r="B253" s="160"/>
      <c r="C253" s="196" t="s">
        <v>475</v>
      </c>
      <c r="D253" s="165"/>
      <c r="E253" s="170">
        <v>8.2021999999999995</v>
      </c>
      <c r="F253" s="173"/>
      <c r="G253" s="173"/>
      <c r="H253" s="173"/>
      <c r="I253" s="173"/>
      <c r="J253" s="173"/>
      <c r="K253" s="173"/>
      <c r="L253" s="173"/>
      <c r="M253" s="173"/>
      <c r="N253" s="163"/>
      <c r="O253" s="163"/>
      <c r="P253" s="163"/>
      <c r="Q253" s="163"/>
      <c r="R253" s="163"/>
      <c r="S253" s="163"/>
      <c r="T253" s="164"/>
      <c r="U253" s="163"/>
      <c r="V253" s="153"/>
      <c r="W253" s="153"/>
      <c r="X253" s="153"/>
      <c r="Y253" s="153"/>
      <c r="Z253" s="153"/>
      <c r="AA253" s="153"/>
      <c r="AB253" s="153"/>
      <c r="AC253" s="153"/>
      <c r="AD253" s="153"/>
      <c r="AE253" s="153" t="s">
        <v>163</v>
      </c>
      <c r="AF253" s="153">
        <v>0</v>
      </c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</row>
    <row r="254" spans="1:60" ht="20.399999999999999" outlineLevel="1" x14ac:dyDescent="0.25">
      <c r="A254" s="154"/>
      <c r="B254" s="160"/>
      <c r="C254" s="196" t="s">
        <v>476</v>
      </c>
      <c r="D254" s="165"/>
      <c r="E254" s="170">
        <v>12.071999999999999</v>
      </c>
      <c r="F254" s="173"/>
      <c r="G254" s="173"/>
      <c r="H254" s="173"/>
      <c r="I254" s="173"/>
      <c r="J254" s="173"/>
      <c r="K254" s="173"/>
      <c r="L254" s="173"/>
      <c r="M254" s="173"/>
      <c r="N254" s="163"/>
      <c r="O254" s="163"/>
      <c r="P254" s="163"/>
      <c r="Q254" s="163"/>
      <c r="R254" s="163"/>
      <c r="S254" s="163"/>
      <c r="T254" s="164"/>
      <c r="U254" s="16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 t="s">
        <v>163</v>
      </c>
      <c r="AF254" s="153">
        <v>0</v>
      </c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</row>
    <row r="255" spans="1:60" ht="20.399999999999999" outlineLevel="1" x14ac:dyDescent="0.25">
      <c r="A255" s="154"/>
      <c r="B255" s="160"/>
      <c r="C255" s="196" t="s">
        <v>477</v>
      </c>
      <c r="D255" s="165"/>
      <c r="E255" s="170">
        <v>8.1183499999999995</v>
      </c>
      <c r="F255" s="173"/>
      <c r="G255" s="173"/>
      <c r="H255" s="173"/>
      <c r="I255" s="173"/>
      <c r="J255" s="173"/>
      <c r="K255" s="173"/>
      <c r="L255" s="173"/>
      <c r="M255" s="173"/>
      <c r="N255" s="163"/>
      <c r="O255" s="163"/>
      <c r="P255" s="163"/>
      <c r="Q255" s="163"/>
      <c r="R255" s="163"/>
      <c r="S255" s="163"/>
      <c r="T255" s="164"/>
      <c r="U255" s="163"/>
      <c r="V255" s="153"/>
      <c r="W255" s="153"/>
      <c r="X255" s="153"/>
      <c r="Y255" s="153"/>
      <c r="Z255" s="153"/>
      <c r="AA255" s="153"/>
      <c r="AB255" s="153"/>
      <c r="AC255" s="153"/>
      <c r="AD255" s="153"/>
      <c r="AE255" s="153" t="s">
        <v>163</v>
      </c>
      <c r="AF255" s="153">
        <v>0</v>
      </c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</row>
    <row r="256" spans="1:60" ht="20.399999999999999" outlineLevel="1" x14ac:dyDescent="0.25">
      <c r="A256" s="154"/>
      <c r="B256" s="160"/>
      <c r="C256" s="196" t="s">
        <v>478</v>
      </c>
      <c r="D256" s="165"/>
      <c r="E256" s="170">
        <v>9.75</v>
      </c>
      <c r="F256" s="173"/>
      <c r="G256" s="173"/>
      <c r="H256" s="173"/>
      <c r="I256" s="173"/>
      <c r="J256" s="173"/>
      <c r="K256" s="173"/>
      <c r="L256" s="173"/>
      <c r="M256" s="173"/>
      <c r="N256" s="163"/>
      <c r="O256" s="163"/>
      <c r="P256" s="163"/>
      <c r="Q256" s="163"/>
      <c r="R256" s="163"/>
      <c r="S256" s="163"/>
      <c r="T256" s="164"/>
      <c r="U256" s="163"/>
      <c r="V256" s="153"/>
      <c r="W256" s="153"/>
      <c r="X256" s="153"/>
      <c r="Y256" s="153"/>
      <c r="Z256" s="153"/>
      <c r="AA256" s="153"/>
      <c r="AB256" s="153"/>
      <c r="AC256" s="153"/>
      <c r="AD256" s="153"/>
      <c r="AE256" s="153" t="s">
        <v>163</v>
      </c>
      <c r="AF256" s="153">
        <v>0</v>
      </c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</row>
    <row r="257" spans="1:60" ht="20.399999999999999" outlineLevel="1" x14ac:dyDescent="0.25">
      <c r="A257" s="154"/>
      <c r="B257" s="160"/>
      <c r="C257" s="196" t="s">
        <v>479</v>
      </c>
      <c r="D257" s="165"/>
      <c r="E257" s="170">
        <v>9.6618499999999994</v>
      </c>
      <c r="F257" s="173"/>
      <c r="G257" s="173"/>
      <c r="H257" s="173"/>
      <c r="I257" s="173"/>
      <c r="J257" s="173"/>
      <c r="K257" s="173"/>
      <c r="L257" s="173"/>
      <c r="M257" s="173"/>
      <c r="N257" s="163"/>
      <c r="O257" s="163"/>
      <c r="P257" s="163"/>
      <c r="Q257" s="163"/>
      <c r="R257" s="163"/>
      <c r="S257" s="163"/>
      <c r="T257" s="164"/>
      <c r="U257" s="16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 t="s">
        <v>163</v>
      </c>
      <c r="AF257" s="153">
        <v>0</v>
      </c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</row>
    <row r="258" spans="1:60" outlineLevel="1" x14ac:dyDescent="0.25">
      <c r="A258" s="154">
        <v>96</v>
      </c>
      <c r="B258" s="160" t="s">
        <v>480</v>
      </c>
      <c r="C258" s="195" t="s">
        <v>481</v>
      </c>
      <c r="D258" s="162" t="s">
        <v>252</v>
      </c>
      <c r="E258" s="169">
        <v>165</v>
      </c>
      <c r="F258" s="172"/>
      <c r="G258" s="173">
        <f>ROUND(E258*F258,2)</f>
        <v>0</v>
      </c>
      <c r="H258" s="172"/>
      <c r="I258" s="173">
        <f>ROUND(E258*H258,2)</f>
        <v>0</v>
      </c>
      <c r="J258" s="172"/>
      <c r="K258" s="173">
        <f>ROUND(E258*J258,2)</f>
        <v>0</v>
      </c>
      <c r="L258" s="173">
        <v>21</v>
      </c>
      <c r="M258" s="173">
        <f>G258*(1+L258/100)</f>
        <v>0</v>
      </c>
      <c r="N258" s="163">
        <v>4.6000000000000001E-4</v>
      </c>
      <c r="O258" s="163">
        <f>ROUND(E258*N258,5)</f>
        <v>7.5899999999999995E-2</v>
      </c>
      <c r="P258" s="163">
        <v>0</v>
      </c>
      <c r="Q258" s="163">
        <f>ROUND(E258*P258,5)</f>
        <v>0</v>
      </c>
      <c r="R258" s="163"/>
      <c r="S258" s="163"/>
      <c r="T258" s="164">
        <v>0</v>
      </c>
      <c r="U258" s="163">
        <f>ROUND(E258*T258,2)</f>
        <v>0</v>
      </c>
      <c r="V258" s="153"/>
      <c r="W258" s="153"/>
      <c r="X258" s="153"/>
      <c r="Y258" s="153"/>
      <c r="Z258" s="153"/>
      <c r="AA258" s="153"/>
      <c r="AB258" s="153"/>
      <c r="AC258" s="153"/>
      <c r="AD258" s="153"/>
      <c r="AE258" s="153" t="s">
        <v>161</v>
      </c>
      <c r="AF258" s="153"/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</row>
    <row r="259" spans="1:60" outlineLevel="1" x14ac:dyDescent="0.25">
      <c r="A259" s="154">
        <v>97</v>
      </c>
      <c r="B259" s="160" t="s">
        <v>482</v>
      </c>
      <c r="C259" s="195" t="s">
        <v>483</v>
      </c>
      <c r="D259" s="162" t="s">
        <v>191</v>
      </c>
      <c r="E259" s="169">
        <v>30.6</v>
      </c>
      <c r="F259" s="172"/>
      <c r="G259" s="173">
        <f>ROUND(E259*F259,2)</f>
        <v>0</v>
      </c>
      <c r="H259" s="172"/>
      <c r="I259" s="173">
        <f>ROUND(E259*H259,2)</f>
        <v>0</v>
      </c>
      <c r="J259" s="172"/>
      <c r="K259" s="173">
        <f>ROUND(E259*J259,2)</f>
        <v>0</v>
      </c>
      <c r="L259" s="173">
        <v>21</v>
      </c>
      <c r="M259" s="173">
        <f>G259*(1+L259/100)</f>
        <v>0</v>
      </c>
      <c r="N259" s="163">
        <v>3.3700000000000002E-3</v>
      </c>
      <c r="O259" s="163">
        <f>ROUND(E259*N259,5)</f>
        <v>0.10312</v>
      </c>
      <c r="P259" s="163">
        <v>0</v>
      </c>
      <c r="Q259" s="163">
        <f>ROUND(E259*P259,5)</f>
        <v>0</v>
      </c>
      <c r="R259" s="163"/>
      <c r="S259" s="163"/>
      <c r="T259" s="164">
        <v>0</v>
      </c>
      <c r="U259" s="163">
        <f>ROUND(E259*T259,2)</f>
        <v>0</v>
      </c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 t="s">
        <v>161</v>
      </c>
      <c r="AF259" s="153"/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</row>
    <row r="260" spans="1:60" outlineLevel="1" x14ac:dyDescent="0.25">
      <c r="A260" s="154">
        <v>98</v>
      </c>
      <c r="B260" s="160" t="s">
        <v>484</v>
      </c>
      <c r="C260" s="195" t="s">
        <v>485</v>
      </c>
      <c r="D260" s="162" t="s">
        <v>191</v>
      </c>
      <c r="E260" s="169">
        <v>672.36982999999998</v>
      </c>
      <c r="F260" s="172"/>
      <c r="G260" s="173">
        <f>ROUND(E260*F260,2)</f>
        <v>0</v>
      </c>
      <c r="H260" s="172"/>
      <c r="I260" s="173">
        <f>ROUND(E260*H260,2)</f>
        <v>0</v>
      </c>
      <c r="J260" s="172"/>
      <c r="K260" s="173">
        <f>ROUND(E260*J260,2)</f>
        <v>0</v>
      </c>
      <c r="L260" s="173">
        <v>21</v>
      </c>
      <c r="M260" s="173">
        <f>G260*(1+L260/100)</f>
        <v>0</v>
      </c>
      <c r="N260" s="163">
        <v>2.7980000000000001E-2</v>
      </c>
      <c r="O260" s="163">
        <f>ROUND(E260*N260,5)</f>
        <v>18.812909999999999</v>
      </c>
      <c r="P260" s="163">
        <v>0</v>
      </c>
      <c r="Q260" s="163">
        <f>ROUND(E260*P260,5)</f>
        <v>0</v>
      </c>
      <c r="R260" s="163"/>
      <c r="S260" s="163"/>
      <c r="T260" s="164">
        <v>0.626</v>
      </c>
      <c r="U260" s="163">
        <f>ROUND(E260*T260,2)</f>
        <v>420.9</v>
      </c>
      <c r="V260" s="153"/>
      <c r="W260" s="153"/>
      <c r="X260" s="153"/>
      <c r="Y260" s="153"/>
      <c r="Z260" s="153"/>
      <c r="AA260" s="153"/>
      <c r="AB260" s="153"/>
      <c r="AC260" s="153"/>
      <c r="AD260" s="153"/>
      <c r="AE260" s="153" t="s">
        <v>161</v>
      </c>
      <c r="AF260" s="153"/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</row>
    <row r="261" spans="1:60" outlineLevel="1" x14ac:dyDescent="0.25">
      <c r="A261" s="154"/>
      <c r="B261" s="160"/>
      <c r="C261" s="196" t="s">
        <v>261</v>
      </c>
      <c r="D261" s="165"/>
      <c r="E261" s="170"/>
      <c r="F261" s="173"/>
      <c r="G261" s="173"/>
      <c r="H261" s="173"/>
      <c r="I261" s="173"/>
      <c r="J261" s="173"/>
      <c r="K261" s="173"/>
      <c r="L261" s="173"/>
      <c r="M261" s="173"/>
      <c r="N261" s="163"/>
      <c r="O261" s="163"/>
      <c r="P261" s="163"/>
      <c r="Q261" s="163"/>
      <c r="R261" s="163"/>
      <c r="S261" s="163"/>
      <c r="T261" s="164"/>
      <c r="U261" s="163"/>
      <c r="V261" s="153"/>
      <c r="W261" s="153"/>
      <c r="X261" s="153"/>
      <c r="Y261" s="153"/>
      <c r="Z261" s="153"/>
      <c r="AA261" s="153"/>
      <c r="AB261" s="153"/>
      <c r="AC261" s="153"/>
      <c r="AD261" s="153"/>
      <c r="AE261" s="153" t="s">
        <v>163</v>
      </c>
      <c r="AF261" s="153">
        <v>0</v>
      </c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</row>
    <row r="262" spans="1:60" outlineLevel="1" x14ac:dyDescent="0.25">
      <c r="A262" s="154"/>
      <c r="B262" s="160"/>
      <c r="C262" s="196" t="s">
        <v>486</v>
      </c>
      <c r="D262" s="165"/>
      <c r="E262" s="170">
        <v>15.956</v>
      </c>
      <c r="F262" s="173"/>
      <c r="G262" s="173"/>
      <c r="H262" s="173"/>
      <c r="I262" s="173"/>
      <c r="J262" s="173"/>
      <c r="K262" s="173"/>
      <c r="L262" s="173"/>
      <c r="M262" s="173"/>
      <c r="N262" s="163"/>
      <c r="O262" s="163"/>
      <c r="P262" s="163"/>
      <c r="Q262" s="163"/>
      <c r="R262" s="163"/>
      <c r="S262" s="163"/>
      <c r="T262" s="164"/>
      <c r="U262" s="163"/>
      <c r="V262" s="153"/>
      <c r="W262" s="153"/>
      <c r="X262" s="153"/>
      <c r="Y262" s="153"/>
      <c r="Z262" s="153"/>
      <c r="AA262" s="153"/>
      <c r="AB262" s="153"/>
      <c r="AC262" s="153"/>
      <c r="AD262" s="153"/>
      <c r="AE262" s="153" t="s">
        <v>163</v>
      </c>
      <c r="AF262" s="153">
        <v>0</v>
      </c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</row>
    <row r="263" spans="1:60" outlineLevel="1" x14ac:dyDescent="0.25">
      <c r="A263" s="154"/>
      <c r="B263" s="160"/>
      <c r="C263" s="196" t="s">
        <v>487</v>
      </c>
      <c r="D263" s="165"/>
      <c r="E263" s="170">
        <v>46.543999999999997</v>
      </c>
      <c r="F263" s="173"/>
      <c r="G263" s="173"/>
      <c r="H263" s="173"/>
      <c r="I263" s="173"/>
      <c r="J263" s="173"/>
      <c r="K263" s="173"/>
      <c r="L263" s="173"/>
      <c r="M263" s="173"/>
      <c r="N263" s="163"/>
      <c r="O263" s="163"/>
      <c r="P263" s="163"/>
      <c r="Q263" s="163"/>
      <c r="R263" s="163"/>
      <c r="S263" s="163"/>
      <c r="T263" s="164"/>
      <c r="U263" s="163"/>
      <c r="V263" s="153"/>
      <c r="W263" s="153"/>
      <c r="X263" s="153"/>
      <c r="Y263" s="153"/>
      <c r="Z263" s="153"/>
      <c r="AA263" s="153"/>
      <c r="AB263" s="153"/>
      <c r="AC263" s="153"/>
      <c r="AD263" s="153"/>
      <c r="AE263" s="153" t="s">
        <v>163</v>
      </c>
      <c r="AF263" s="153">
        <v>0</v>
      </c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</row>
    <row r="264" spans="1:60" ht="20.399999999999999" outlineLevel="1" x14ac:dyDescent="0.25">
      <c r="A264" s="154"/>
      <c r="B264" s="160"/>
      <c r="C264" s="196" t="s">
        <v>488</v>
      </c>
      <c r="D264" s="165"/>
      <c r="E264" s="170">
        <v>172.0608</v>
      </c>
      <c r="F264" s="173"/>
      <c r="G264" s="173"/>
      <c r="H264" s="173"/>
      <c r="I264" s="173"/>
      <c r="J264" s="173"/>
      <c r="K264" s="173"/>
      <c r="L264" s="173"/>
      <c r="M264" s="173"/>
      <c r="N264" s="163"/>
      <c r="O264" s="163"/>
      <c r="P264" s="163"/>
      <c r="Q264" s="163"/>
      <c r="R264" s="163"/>
      <c r="S264" s="163"/>
      <c r="T264" s="164"/>
      <c r="U264" s="163"/>
      <c r="V264" s="153"/>
      <c r="W264" s="153"/>
      <c r="X264" s="153"/>
      <c r="Y264" s="153"/>
      <c r="Z264" s="153"/>
      <c r="AA264" s="153"/>
      <c r="AB264" s="153"/>
      <c r="AC264" s="153"/>
      <c r="AD264" s="153"/>
      <c r="AE264" s="153" t="s">
        <v>163</v>
      </c>
      <c r="AF264" s="153">
        <v>0</v>
      </c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</row>
    <row r="265" spans="1:60" ht="20.399999999999999" outlineLevel="1" x14ac:dyDescent="0.25">
      <c r="A265" s="154"/>
      <c r="B265" s="160"/>
      <c r="C265" s="196" t="s">
        <v>489</v>
      </c>
      <c r="D265" s="165"/>
      <c r="E265" s="170">
        <v>26.734649999999998</v>
      </c>
      <c r="F265" s="173"/>
      <c r="G265" s="173"/>
      <c r="H265" s="173"/>
      <c r="I265" s="173"/>
      <c r="J265" s="173"/>
      <c r="K265" s="173"/>
      <c r="L265" s="173"/>
      <c r="M265" s="173"/>
      <c r="N265" s="163"/>
      <c r="O265" s="163"/>
      <c r="P265" s="163"/>
      <c r="Q265" s="163"/>
      <c r="R265" s="163"/>
      <c r="S265" s="163"/>
      <c r="T265" s="164"/>
      <c r="U265" s="16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 t="s">
        <v>163</v>
      </c>
      <c r="AF265" s="153">
        <v>0</v>
      </c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</row>
    <row r="266" spans="1:60" outlineLevel="1" x14ac:dyDescent="0.25">
      <c r="A266" s="154"/>
      <c r="B266" s="160"/>
      <c r="C266" s="196" t="s">
        <v>490</v>
      </c>
      <c r="D266" s="165"/>
      <c r="E266" s="170">
        <v>9.9067500000000006</v>
      </c>
      <c r="F266" s="173"/>
      <c r="G266" s="173"/>
      <c r="H266" s="173"/>
      <c r="I266" s="173"/>
      <c r="J266" s="173"/>
      <c r="K266" s="173"/>
      <c r="L266" s="173"/>
      <c r="M266" s="173"/>
      <c r="N266" s="163"/>
      <c r="O266" s="163"/>
      <c r="P266" s="163"/>
      <c r="Q266" s="163"/>
      <c r="R266" s="163"/>
      <c r="S266" s="163"/>
      <c r="T266" s="164"/>
      <c r="U266" s="16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 t="s">
        <v>163</v>
      </c>
      <c r="AF266" s="153">
        <v>0</v>
      </c>
      <c r="AG266" s="153"/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</row>
    <row r="267" spans="1:60" ht="40.799999999999997" outlineLevel="1" x14ac:dyDescent="0.25">
      <c r="A267" s="154"/>
      <c r="B267" s="160"/>
      <c r="C267" s="196" t="s">
        <v>491</v>
      </c>
      <c r="D267" s="165"/>
      <c r="E267" s="170">
        <v>82.252859999999998</v>
      </c>
      <c r="F267" s="173"/>
      <c r="G267" s="173"/>
      <c r="H267" s="173"/>
      <c r="I267" s="173"/>
      <c r="J267" s="173"/>
      <c r="K267" s="173"/>
      <c r="L267" s="173"/>
      <c r="M267" s="173"/>
      <c r="N267" s="163"/>
      <c r="O267" s="163"/>
      <c r="P267" s="163"/>
      <c r="Q267" s="163"/>
      <c r="R267" s="163"/>
      <c r="S267" s="163"/>
      <c r="T267" s="164"/>
      <c r="U267" s="16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 t="s">
        <v>163</v>
      </c>
      <c r="AF267" s="153">
        <v>0</v>
      </c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</row>
    <row r="268" spans="1:60" ht="20.399999999999999" outlineLevel="1" x14ac:dyDescent="0.25">
      <c r="A268" s="154"/>
      <c r="B268" s="160"/>
      <c r="C268" s="196" t="s">
        <v>492</v>
      </c>
      <c r="D268" s="165"/>
      <c r="E268" s="170">
        <v>25.3535</v>
      </c>
      <c r="F268" s="173"/>
      <c r="G268" s="173"/>
      <c r="H268" s="173"/>
      <c r="I268" s="173"/>
      <c r="J268" s="173"/>
      <c r="K268" s="173"/>
      <c r="L268" s="173"/>
      <c r="M268" s="173"/>
      <c r="N268" s="163"/>
      <c r="O268" s="163"/>
      <c r="P268" s="163"/>
      <c r="Q268" s="163"/>
      <c r="R268" s="163"/>
      <c r="S268" s="163"/>
      <c r="T268" s="164"/>
      <c r="U268" s="163"/>
      <c r="V268" s="153"/>
      <c r="W268" s="153"/>
      <c r="X268" s="153"/>
      <c r="Y268" s="153"/>
      <c r="Z268" s="153"/>
      <c r="AA268" s="153"/>
      <c r="AB268" s="153"/>
      <c r="AC268" s="153"/>
      <c r="AD268" s="153"/>
      <c r="AE268" s="153" t="s">
        <v>163</v>
      </c>
      <c r="AF268" s="153">
        <v>0</v>
      </c>
      <c r="AG268" s="153"/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</row>
    <row r="269" spans="1:60" outlineLevel="1" x14ac:dyDescent="0.25">
      <c r="A269" s="154"/>
      <c r="B269" s="160"/>
      <c r="C269" s="196" t="s">
        <v>264</v>
      </c>
      <c r="D269" s="165"/>
      <c r="E269" s="170"/>
      <c r="F269" s="173"/>
      <c r="G269" s="173"/>
      <c r="H269" s="173"/>
      <c r="I269" s="173"/>
      <c r="J269" s="173"/>
      <c r="K269" s="173"/>
      <c r="L269" s="173"/>
      <c r="M269" s="173"/>
      <c r="N269" s="163"/>
      <c r="O269" s="163"/>
      <c r="P269" s="163"/>
      <c r="Q269" s="163"/>
      <c r="R269" s="163"/>
      <c r="S269" s="163"/>
      <c r="T269" s="164"/>
      <c r="U269" s="163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 t="s">
        <v>163</v>
      </c>
      <c r="AF269" s="153">
        <v>0</v>
      </c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</row>
    <row r="270" spans="1:60" ht="30.6" outlineLevel="1" x14ac:dyDescent="0.25">
      <c r="A270" s="154"/>
      <c r="B270" s="160"/>
      <c r="C270" s="196" t="s">
        <v>493</v>
      </c>
      <c r="D270" s="165"/>
      <c r="E270" s="170">
        <v>49.572890000000001</v>
      </c>
      <c r="F270" s="173"/>
      <c r="G270" s="173"/>
      <c r="H270" s="173"/>
      <c r="I270" s="173"/>
      <c r="J270" s="173"/>
      <c r="K270" s="173"/>
      <c r="L270" s="173"/>
      <c r="M270" s="173"/>
      <c r="N270" s="163"/>
      <c r="O270" s="163"/>
      <c r="P270" s="163"/>
      <c r="Q270" s="163"/>
      <c r="R270" s="163"/>
      <c r="S270" s="163"/>
      <c r="T270" s="164"/>
      <c r="U270" s="163"/>
      <c r="V270" s="153"/>
      <c r="W270" s="153"/>
      <c r="X270" s="153"/>
      <c r="Y270" s="153"/>
      <c r="Z270" s="153"/>
      <c r="AA270" s="153"/>
      <c r="AB270" s="153"/>
      <c r="AC270" s="153"/>
      <c r="AD270" s="153"/>
      <c r="AE270" s="153" t="s">
        <v>163</v>
      </c>
      <c r="AF270" s="153">
        <v>0</v>
      </c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</row>
    <row r="271" spans="1:60" ht="30.6" outlineLevel="1" x14ac:dyDescent="0.25">
      <c r="A271" s="154"/>
      <c r="B271" s="160"/>
      <c r="C271" s="196" t="s">
        <v>494</v>
      </c>
      <c r="D271" s="165"/>
      <c r="E271" s="170">
        <v>35.632640000000002</v>
      </c>
      <c r="F271" s="173"/>
      <c r="G271" s="173"/>
      <c r="H271" s="173"/>
      <c r="I271" s="173"/>
      <c r="J271" s="173"/>
      <c r="K271" s="173"/>
      <c r="L271" s="173"/>
      <c r="M271" s="173"/>
      <c r="N271" s="163"/>
      <c r="O271" s="163"/>
      <c r="P271" s="163"/>
      <c r="Q271" s="163"/>
      <c r="R271" s="163"/>
      <c r="S271" s="163"/>
      <c r="T271" s="164"/>
      <c r="U271" s="163"/>
      <c r="V271" s="153"/>
      <c r="W271" s="153"/>
      <c r="X271" s="153"/>
      <c r="Y271" s="153"/>
      <c r="Z271" s="153"/>
      <c r="AA271" s="153"/>
      <c r="AB271" s="153"/>
      <c r="AC271" s="153"/>
      <c r="AD271" s="153"/>
      <c r="AE271" s="153" t="s">
        <v>163</v>
      </c>
      <c r="AF271" s="153">
        <v>0</v>
      </c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</row>
    <row r="272" spans="1:60" outlineLevel="1" x14ac:dyDescent="0.25">
      <c r="A272" s="154"/>
      <c r="B272" s="160"/>
      <c r="C272" s="196" t="s">
        <v>495</v>
      </c>
      <c r="D272" s="165"/>
      <c r="E272" s="170">
        <v>7.1912599999999998</v>
      </c>
      <c r="F272" s="173"/>
      <c r="G272" s="173"/>
      <c r="H272" s="173"/>
      <c r="I272" s="173"/>
      <c r="J272" s="173"/>
      <c r="K272" s="173"/>
      <c r="L272" s="173"/>
      <c r="M272" s="173"/>
      <c r="N272" s="163"/>
      <c r="O272" s="163"/>
      <c r="P272" s="163"/>
      <c r="Q272" s="163"/>
      <c r="R272" s="163"/>
      <c r="S272" s="163"/>
      <c r="T272" s="164"/>
      <c r="U272" s="163"/>
      <c r="V272" s="153"/>
      <c r="W272" s="153"/>
      <c r="X272" s="153"/>
      <c r="Y272" s="153"/>
      <c r="Z272" s="153"/>
      <c r="AA272" s="153"/>
      <c r="AB272" s="153"/>
      <c r="AC272" s="153"/>
      <c r="AD272" s="153"/>
      <c r="AE272" s="153" t="s">
        <v>163</v>
      </c>
      <c r="AF272" s="153">
        <v>0</v>
      </c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</row>
    <row r="273" spans="1:60" outlineLevel="1" x14ac:dyDescent="0.25">
      <c r="A273" s="154"/>
      <c r="B273" s="160"/>
      <c r="C273" s="196" t="s">
        <v>496</v>
      </c>
      <c r="D273" s="165"/>
      <c r="E273" s="170">
        <v>2.2533599999999998</v>
      </c>
      <c r="F273" s="173"/>
      <c r="G273" s="173"/>
      <c r="H273" s="173"/>
      <c r="I273" s="173"/>
      <c r="J273" s="173"/>
      <c r="K273" s="173"/>
      <c r="L273" s="173"/>
      <c r="M273" s="173"/>
      <c r="N273" s="163"/>
      <c r="O273" s="163"/>
      <c r="P273" s="163"/>
      <c r="Q273" s="163"/>
      <c r="R273" s="163"/>
      <c r="S273" s="163"/>
      <c r="T273" s="164"/>
      <c r="U273" s="16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 t="s">
        <v>163</v>
      </c>
      <c r="AF273" s="153">
        <v>0</v>
      </c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</row>
    <row r="274" spans="1:60" outlineLevel="1" x14ac:dyDescent="0.25">
      <c r="A274" s="154"/>
      <c r="B274" s="160"/>
      <c r="C274" s="196" t="s">
        <v>497</v>
      </c>
      <c r="D274" s="165"/>
      <c r="E274" s="170">
        <v>4.7704000000000004</v>
      </c>
      <c r="F274" s="173"/>
      <c r="G274" s="173"/>
      <c r="H274" s="173"/>
      <c r="I274" s="173"/>
      <c r="J274" s="173"/>
      <c r="K274" s="173"/>
      <c r="L274" s="173"/>
      <c r="M274" s="173"/>
      <c r="N274" s="163"/>
      <c r="O274" s="163"/>
      <c r="P274" s="163"/>
      <c r="Q274" s="163"/>
      <c r="R274" s="163"/>
      <c r="S274" s="163"/>
      <c r="T274" s="164"/>
      <c r="U274" s="16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 t="s">
        <v>163</v>
      </c>
      <c r="AF274" s="153">
        <v>0</v>
      </c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</row>
    <row r="275" spans="1:60" outlineLevel="1" x14ac:dyDescent="0.25">
      <c r="A275" s="154"/>
      <c r="B275" s="160"/>
      <c r="C275" s="196" t="s">
        <v>498</v>
      </c>
      <c r="D275" s="165"/>
      <c r="E275" s="170">
        <v>2.22723</v>
      </c>
      <c r="F275" s="173"/>
      <c r="G275" s="173"/>
      <c r="H275" s="173"/>
      <c r="I275" s="173"/>
      <c r="J275" s="173"/>
      <c r="K275" s="173"/>
      <c r="L275" s="173"/>
      <c r="M275" s="173"/>
      <c r="N275" s="163"/>
      <c r="O275" s="163"/>
      <c r="P275" s="163"/>
      <c r="Q275" s="163"/>
      <c r="R275" s="163"/>
      <c r="S275" s="163"/>
      <c r="T275" s="164"/>
      <c r="U275" s="16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 t="s">
        <v>163</v>
      </c>
      <c r="AF275" s="153">
        <v>0</v>
      </c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</row>
    <row r="276" spans="1:60" outlineLevel="1" x14ac:dyDescent="0.25">
      <c r="A276" s="154"/>
      <c r="B276" s="160"/>
      <c r="C276" s="196" t="s">
        <v>499</v>
      </c>
      <c r="D276" s="165"/>
      <c r="E276" s="170">
        <v>4.0468000000000002</v>
      </c>
      <c r="F276" s="173"/>
      <c r="G276" s="173"/>
      <c r="H276" s="173"/>
      <c r="I276" s="173"/>
      <c r="J276" s="173"/>
      <c r="K276" s="173"/>
      <c r="L276" s="173"/>
      <c r="M276" s="173"/>
      <c r="N276" s="163"/>
      <c r="O276" s="163"/>
      <c r="P276" s="163"/>
      <c r="Q276" s="163"/>
      <c r="R276" s="163"/>
      <c r="S276" s="163"/>
      <c r="T276" s="164"/>
      <c r="U276" s="16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 t="s">
        <v>163</v>
      </c>
      <c r="AF276" s="153">
        <v>0</v>
      </c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</row>
    <row r="277" spans="1:60" outlineLevel="1" x14ac:dyDescent="0.25">
      <c r="A277" s="154"/>
      <c r="B277" s="160"/>
      <c r="C277" s="196" t="s">
        <v>500</v>
      </c>
      <c r="D277" s="165"/>
      <c r="E277" s="170">
        <v>4.0193300000000001</v>
      </c>
      <c r="F277" s="173"/>
      <c r="G277" s="173"/>
      <c r="H277" s="173"/>
      <c r="I277" s="173"/>
      <c r="J277" s="173"/>
      <c r="K277" s="173"/>
      <c r="L277" s="173"/>
      <c r="M277" s="173"/>
      <c r="N277" s="163"/>
      <c r="O277" s="163"/>
      <c r="P277" s="163"/>
      <c r="Q277" s="163"/>
      <c r="R277" s="163"/>
      <c r="S277" s="163"/>
      <c r="T277" s="164"/>
      <c r="U277" s="163"/>
      <c r="V277" s="153"/>
      <c r="W277" s="153"/>
      <c r="X277" s="153"/>
      <c r="Y277" s="153"/>
      <c r="Z277" s="153"/>
      <c r="AA277" s="153"/>
      <c r="AB277" s="153"/>
      <c r="AC277" s="153"/>
      <c r="AD277" s="153"/>
      <c r="AE277" s="153" t="s">
        <v>163</v>
      </c>
      <c r="AF277" s="153">
        <v>0</v>
      </c>
      <c r="AG277" s="153"/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</row>
    <row r="278" spans="1:60" ht="20.399999999999999" outlineLevel="1" x14ac:dyDescent="0.25">
      <c r="A278" s="154"/>
      <c r="B278" s="160"/>
      <c r="C278" s="196" t="s">
        <v>501</v>
      </c>
      <c r="D278" s="165"/>
      <c r="E278" s="170">
        <v>37.866219999999998</v>
      </c>
      <c r="F278" s="173"/>
      <c r="G278" s="173"/>
      <c r="H278" s="173"/>
      <c r="I278" s="173"/>
      <c r="J278" s="173"/>
      <c r="K278" s="173"/>
      <c r="L278" s="173"/>
      <c r="M278" s="173"/>
      <c r="N278" s="163"/>
      <c r="O278" s="163"/>
      <c r="P278" s="163"/>
      <c r="Q278" s="163"/>
      <c r="R278" s="163"/>
      <c r="S278" s="163"/>
      <c r="T278" s="164"/>
      <c r="U278" s="163"/>
      <c r="V278" s="153"/>
      <c r="W278" s="153"/>
      <c r="X278" s="153"/>
      <c r="Y278" s="153"/>
      <c r="Z278" s="153"/>
      <c r="AA278" s="153"/>
      <c r="AB278" s="153"/>
      <c r="AC278" s="153"/>
      <c r="AD278" s="153"/>
      <c r="AE278" s="153" t="s">
        <v>163</v>
      </c>
      <c r="AF278" s="153">
        <v>0</v>
      </c>
      <c r="AG278" s="153"/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</row>
    <row r="279" spans="1:60" ht="61.2" outlineLevel="1" x14ac:dyDescent="0.25">
      <c r="A279" s="154"/>
      <c r="B279" s="160"/>
      <c r="C279" s="196" t="s">
        <v>502</v>
      </c>
      <c r="D279" s="165"/>
      <c r="E279" s="170">
        <v>76.881500000000003</v>
      </c>
      <c r="F279" s="173"/>
      <c r="G279" s="173"/>
      <c r="H279" s="173"/>
      <c r="I279" s="173"/>
      <c r="J279" s="173"/>
      <c r="K279" s="173"/>
      <c r="L279" s="173"/>
      <c r="M279" s="173"/>
      <c r="N279" s="163"/>
      <c r="O279" s="163"/>
      <c r="P279" s="163"/>
      <c r="Q279" s="163"/>
      <c r="R279" s="163"/>
      <c r="S279" s="163"/>
      <c r="T279" s="164"/>
      <c r="U279" s="16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153" t="s">
        <v>163</v>
      </c>
      <c r="AF279" s="153">
        <v>0</v>
      </c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</row>
    <row r="280" spans="1:60" ht="20.399999999999999" outlineLevel="1" x14ac:dyDescent="0.25">
      <c r="A280" s="154"/>
      <c r="B280" s="160"/>
      <c r="C280" s="196" t="s">
        <v>503</v>
      </c>
      <c r="D280" s="165"/>
      <c r="E280" s="170">
        <v>41.889659999999999</v>
      </c>
      <c r="F280" s="173"/>
      <c r="G280" s="173"/>
      <c r="H280" s="173"/>
      <c r="I280" s="173"/>
      <c r="J280" s="173"/>
      <c r="K280" s="173"/>
      <c r="L280" s="173"/>
      <c r="M280" s="173"/>
      <c r="N280" s="163"/>
      <c r="O280" s="163"/>
      <c r="P280" s="163"/>
      <c r="Q280" s="163"/>
      <c r="R280" s="163"/>
      <c r="S280" s="163"/>
      <c r="T280" s="164"/>
      <c r="U280" s="163"/>
      <c r="V280" s="153"/>
      <c r="W280" s="153"/>
      <c r="X280" s="153"/>
      <c r="Y280" s="153"/>
      <c r="Z280" s="153"/>
      <c r="AA280" s="153"/>
      <c r="AB280" s="153"/>
      <c r="AC280" s="153"/>
      <c r="AD280" s="153"/>
      <c r="AE280" s="153" t="s">
        <v>163</v>
      </c>
      <c r="AF280" s="153">
        <v>0</v>
      </c>
      <c r="AG280" s="153"/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</row>
    <row r="281" spans="1:60" ht="20.399999999999999" outlineLevel="1" x14ac:dyDescent="0.25">
      <c r="A281" s="154"/>
      <c r="B281" s="160"/>
      <c r="C281" s="196" t="s">
        <v>504</v>
      </c>
      <c r="D281" s="165"/>
      <c r="E281" s="170">
        <v>27.209980000000002</v>
      </c>
      <c r="F281" s="173"/>
      <c r="G281" s="173"/>
      <c r="H281" s="173"/>
      <c r="I281" s="173"/>
      <c r="J281" s="173"/>
      <c r="K281" s="173"/>
      <c r="L281" s="173"/>
      <c r="M281" s="173"/>
      <c r="N281" s="163"/>
      <c r="O281" s="163"/>
      <c r="P281" s="163"/>
      <c r="Q281" s="163"/>
      <c r="R281" s="163"/>
      <c r="S281" s="163"/>
      <c r="T281" s="164"/>
      <c r="U281" s="163"/>
      <c r="V281" s="153"/>
      <c r="W281" s="153"/>
      <c r="X281" s="153"/>
      <c r="Y281" s="153"/>
      <c r="Z281" s="153"/>
      <c r="AA281" s="153"/>
      <c r="AB281" s="153"/>
      <c r="AC281" s="153"/>
      <c r="AD281" s="153"/>
      <c r="AE281" s="153" t="s">
        <v>163</v>
      </c>
      <c r="AF281" s="153">
        <v>0</v>
      </c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</row>
    <row r="282" spans="1:60" outlineLevel="1" x14ac:dyDescent="0.25">
      <c r="A282" s="154">
        <v>99</v>
      </c>
      <c r="B282" s="160" t="s">
        <v>505</v>
      </c>
      <c r="C282" s="195" t="s">
        <v>506</v>
      </c>
      <c r="D282" s="162" t="s">
        <v>191</v>
      </c>
      <c r="E282" s="169">
        <v>853.58338000000003</v>
      </c>
      <c r="F282" s="172"/>
      <c r="G282" s="173">
        <f>ROUND(E282*F282,2)</f>
        <v>0</v>
      </c>
      <c r="H282" s="172"/>
      <c r="I282" s="173">
        <f>ROUND(E282*H282,2)</f>
        <v>0</v>
      </c>
      <c r="J282" s="172"/>
      <c r="K282" s="173">
        <f>ROUND(E282*J282,2)</f>
        <v>0</v>
      </c>
      <c r="L282" s="173">
        <v>21</v>
      </c>
      <c r="M282" s="173">
        <f>G282*(1+L282/100)</f>
        <v>0</v>
      </c>
      <c r="N282" s="163">
        <v>8.0000000000000007E-5</v>
      </c>
      <c r="O282" s="163">
        <f>ROUND(E282*N282,5)</f>
        <v>6.8290000000000003E-2</v>
      </c>
      <c r="P282" s="163">
        <v>0</v>
      </c>
      <c r="Q282" s="163">
        <f>ROUND(E282*P282,5)</f>
        <v>0</v>
      </c>
      <c r="R282" s="163"/>
      <c r="S282" s="163"/>
      <c r="T282" s="164">
        <v>0</v>
      </c>
      <c r="U282" s="163">
        <f>ROUND(E282*T282,2)</f>
        <v>0</v>
      </c>
      <c r="V282" s="153"/>
      <c r="W282" s="153"/>
      <c r="X282" s="153"/>
      <c r="Y282" s="153"/>
      <c r="Z282" s="153"/>
      <c r="AA282" s="153"/>
      <c r="AB282" s="153"/>
      <c r="AC282" s="153"/>
      <c r="AD282" s="153"/>
      <c r="AE282" s="153" t="s">
        <v>161</v>
      </c>
      <c r="AF282" s="153"/>
      <c r="AG282" s="153"/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  <c r="BG282" s="153"/>
      <c r="BH282" s="153"/>
    </row>
    <row r="283" spans="1:60" outlineLevel="1" x14ac:dyDescent="0.25">
      <c r="A283" s="154"/>
      <c r="B283" s="160"/>
      <c r="C283" s="196" t="s">
        <v>507</v>
      </c>
      <c r="D283" s="165"/>
      <c r="E283" s="170">
        <v>181.21355</v>
      </c>
      <c r="F283" s="173"/>
      <c r="G283" s="173"/>
      <c r="H283" s="173"/>
      <c r="I283" s="173"/>
      <c r="J283" s="173"/>
      <c r="K283" s="173"/>
      <c r="L283" s="173"/>
      <c r="M283" s="173"/>
      <c r="N283" s="163"/>
      <c r="O283" s="163"/>
      <c r="P283" s="163"/>
      <c r="Q283" s="163"/>
      <c r="R283" s="163"/>
      <c r="S283" s="163"/>
      <c r="T283" s="164"/>
      <c r="U283" s="16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 t="s">
        <v>163</v>
      </c>
      <c r="AF283" s="153">
        <v>0</v>
      </c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</row>
    <row r="284" spans="1:60" outlineLevel="1" x14ac:dyDescent="0.25">
      <c r="A284" s="154"/>
      <c r="B284" s="160"/>
      <c r="C284" s="196" t="s">
        <v>508</v>
      </c>
      <c r="D284" s="165"/>
      <c r="E284" s="170">
        <v>672.36982999999998</v>
      </c>
      <c r="F284" s="173"/>
      <c r="G284" s="173"/>
      <c r="H284" s="173"/>
      <c r="I284" s="173"/>
      <c r="J284" s="173"/>
      <c r="K284" s="173"/>
      <c r="L284" s="173"/>
      <c r="M284" s="173"/>
      <c r="N284" s="163"/>
      <c r="O284" s="163"/>
      <c r="P284" s="163"/>
      <c r="Q284" s="163"/>
      <c r="R284" s="163"/>
      <c r="S284" s="163"/>
      <c r="T284" s="164"/>
      <c r="U284" s="16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 t="s">
        <v>163</v>
      </c>
      <c r="AF284" s="153">
        <v>0</v>
      </c>
      <c r="AG284" s="153"/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</row>
    <row r="285" spans="1:60" outlineLevel="1" x14ac:dyDescent="0.25">
      <c r="A285" s="154">
        <v>100</v>
      </c>
      <c r="B285" s="160" t="s">
        <v>509</v>
      </c>
      <c r="C285" s="195" t="s">
        <v>510</v>
      </c>
      <c r="D285" s="162" t="s">
        <v>252</v>
      </c>
      <c r="E285" s="169">
        <v>173.09</v>
      </c>
      <c r="F285" s="172"/>
      <c r="G285" s="173">
        <f>ROUND(E285*F285,2)</f>
        <v>0</v>
      </c>
      <c r="H285" s="172"/>
      <c r="I285" s="173">
        <f>ROUND(E285*H285,2)</f>
        <v>0</v>
      </c>
      <c r="J285" s="172"/>
      <c r="K285" s="173">
        <f>ROUND(E285*J285,2)</f>
        <v>0</v>
      </c>
      <c r="L285" s="173">
        <v>21</v>
      </c>
      <c r="M285" s="173">
        <f>G285*(1+L285/100)</f>
        <v>0</v>
      </c>
      <c r="N285" s="163">
        <v>4.6000000000000001E-4</v>
      </c>
      <c r="O285" s="163">
        <f>ROUND(E285*N285,5)</f>
        <v>7.9619999999999996E-2</v>
      </c>
      <c r="P285" s="163">
        <v>0</v>
      </c>
      <c r="Q285" s="163">
        <f>ROUND(E285*P285,5)</f>
        <v>0</v>
      </c>
      <c r="R285" s="163"/>
      <c r="S285" s="163"/>
      <c r="T285" s="164">
        <v>0</v>
      </c>
      <c r="U285" s="163">
        <f>ROUND(E285*T285,2)</f>
        <v>0</v>
      </c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 t="s">
        <v>161</v>
      </c>
      <c r="AF285" s="153"/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</row>
    <row r="286" spans="1:60" outlineLevel="1" x14ac:dyDescent="0.25">
      <c r="A286" s="154"/>
      <c r="B286" s="160"/>
      <c r="C286" s="196" t="s">
        <v>261</v>
      </c>
      <c r="D286" s="165"/>
      <c r="E286" s="170"/>
      <c r="F286" s="173"/>
      <c r="G286" s="173"/>
      <c r="H286" s="173"/>
      <c r="I286" s="173"/>
      <c r="J286" s="173"/>
      <c r="K286" s="173"/>
      <c r="L286" s="173"/>
      <c r="M286" s="173"/>
      <c r="N286" s="163"/>
      <c r="O286" s="163"/>
      <c r="P286" s="163"/>
      <c r="Q286" s="163"/>
      <c r="R286" s="163"/>
      <c r="S286" s="163"/>
      <c r="T286" s="164"/>
      <c r="U286" s="16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 t="s">
        <v>163</v>
      </c>
      <c r="AF286" s="153">
        <v>0</v>
      </c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  <c r="BG286" s="153"/>
      <c r="BH286" s="153"/>
    </row>
    <row r="287" spans="1:60" outlineLevel="1" x14ac:dyDescent="0.25">
      <c r="A287" s="154"/>
      <c r="B287" s="160"/>
      <c r="C287" s="196" t="s">
        <v>511</v>
      </c>
      <c r="D287" s="165"/>
      <c r="E287" s="170">
        <v>14.2</v>
      </c>
      <c r="F287" s="173"/>
      <c r="G287" s="173"/>
      <c r="H287" s="173"/>
      <c r="I287" s="173"/>
      <c r="J287" s="173"/>
      <c r="K287" s="173"/>
      <c r="L287" s="173"/>
      <c r="M287" s="173"/>
      <c r="N287" s="163"/>
      <c r="O287" s="163"/>
      <c r="P287" s="163"/>
      <c r="Q287" s="163"/>
      <c r="R287" s="163"/>
      <c r="S287" s="163"/>
      <c r="T287" s="164"/>
      <c r="U287" s="16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 t="s">
        <v>163</v>
      </c>
      <c r="AF287" s="153">
        <v>0</v>
      </c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</row>
    <row r="288" spans="1:60" outlineLevel="1" x14ac:dyDescent="0.25">
      <c r="A288" s="154"/>
      <c r="B288" s="160"/>
      <c r="C288" s="196" t="s">
        <v>512</v>
      </c>
      <c r="D288" s="165"/>
      <c r="E288" s="170">
        <v>3.2</v>
      </c>
      <c r="F288" s="173"/>
      <c r="G288" s="173"/>
      <c r="H288" s="173"/>
      <c r="I288" s="173"/>
      <c r="J288" s="173"/>
      <c r="K288" s="173"/>
      <c r="L288" s="173"/>
      <c r="M288" s="173"/>
      <c r="N288" s="163"/>
      <c r="O288" s="163"/>
      <c r="P288" s="163"/>
      <c r="Q288" s="163"/>
      <c r="R288" s="163"/>
      <c r="S288" s="163"/>
      <c r="T288" s="164"/>
      <c r="U288" s="16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 t="s">
        <v>163</v>
      </c>
      <c r="AF288" s="153">
        <v>0</v>
      </c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</row>
    <row r="289" spans="1:60" ht="30.6" outlineLevel="1" x14ac:dyDescent="0.25">
      <c r="A289" s="154"/>
      <c r="B289" s="160"/>
      <c r="C289" s="196" t="s">
        <v>513</v>
      </c>
      <c r="D289" s="165"/>
      <c r="E289" s="170">
        <v>24.72</v>
      </c>
      <c r="F289" s="173"/>
      <c r="G289" s="173"/>
      <c r="H289" s="173"/>
      <c r="I289" s="173"/>
      <c r="J289" s="173"/>
      <c r="K289" s="173"/>
      <c r="L289" s="173"/>
      <c r="M289" s="173"/>
      <c r="N289" s="163"/>
      <c r="O289" s="163"/>
      <c r="P289" s="163"/>
      <c r="Q289" s="163"/>
      <c r="R289" s="163"/>
      <c r="S289" s="163"/>
      <c r="T289" s="164"/>
      <c r="U289" s="16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 t="s">
        <v>163</v>
      </c>
      <c r="AF289" s="153">
        <v>0</v>
      </c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</row>
    <row r="290" spans="1:60" outlineLevel="1" x14ac:dyDescent="0.25">
      <c r="A290" s="154"/>
      <c r="B290" s="160"/>
      <c r="C290" s="196" t="s">
        <v>514</v>
      </c>
      <c r="D290" s="165"/>
      <c r="E290" s="170">
        <v>8</v>
      </c>
      <c r="F290" s="173"/>
      <c r="G290" s="173"/>
      <c r="H290" s="173"/>
      <c r="I290" s="173"/>
      <c r="J290" s="173"/>
      <c r="K290" s="173"/>
      <c r="L290" s="173"/>
      <c r="M290" s="173"/>
      <c r="N290" s="163"/>
      <c r="O290" s="163"/>
      <c r="P290" s="163"/>
      <c r="Q290" s="163"/>
      <c r="R290" s="163"/>
      <c r="S290" s="163"/>
      <c r="T290" s="164"/>
      <c r="U290" s="16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 t="s">
        <v>163</v>
      </c>
      <c r="AF290" s="153">
        <v>0</v>
      </c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</row>
    <row r="291" spans="1:60" outlineLevel="1" x14ac:dyDescent="0.25">
      <c r="A291" s="154"/>
      <c r="B291" s="160"/>
      <c r="C291" s="196" t="s">
        <v>515</v>
      </c>
      <c r="D291" s="165"/>
      <c r="E291" s="170">
        <v>4.9000000000000004</v>
      </c>
      <c r="F291" s="173"/>
      <c r="G291" s="173"/>
      <c r="H291" s="173"/>
      <c r="I291" s="173"/>
      <c r="J291" s="173"/>
      <c r="K291" s="173"/>
      <c r="L291" s="173"/>
      <c r="M291" s="173"/>
      <c r="N291" s="163"/>
      <c r="O291" s="163"/>
      <c r="P291" s="163"/>
      <c r="Q291" s="163"/>
      <c r="R291" s="163"/>
      <c r="S291" s="163"/>
      <c r="T291" s="164"/>
      <c r="U291" s="16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 t="s">
        <v>163</v>
      </c>
      <c r="AF291" s="153">
        <v>0</v>
      </c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  <c r="BG291" s="153"/>
      <c r="BH291" s="153"/>
    </row>
    <row r="292" spans="1:60" ht="20.399999999999999" outlineLevel="1" x14ac:dyDescent="0.25">
      <c r="A292" s="154"/>
      <c r="B292" s="160"/>
      <c r="C292" s="196" t="s">
        <v>516</v>
      </c>
      <c r="D292" s="165"/>
      <c r="E292" s="170">
        <v>25.44</v>
      </c>
      <c r="F292" s="173"/>
      <c r="G292" s="173"/>
      <c r="H292" s="173"/>
      <c r="I292" s="173"/>
      <c r="J292" s="173"/>
      <c r="K292" s="173"/>
      <c r="L292" s="173"/>
      <c r="M292" s="173"/>
      <c r="N292" s="163"/>
      <c r="O292" s="163"/>
      <c r="P292" s="163"/>
      <c r="Q292" s="163"/>
      <c r="R292" s="163"/>
      <c r="S292" s="163"/>
      <c r="T292" s="164"/>
      <c r="U292" s="16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 t="s">
        <v>163</v>
      </c>
      <c r="AF292" s="153">
        <v>0</v>
      </c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  <c r="BG292" s="153"/>
      <c r="BH292" s="153"/>
    </row>
    <row r="293" spans="1:60" outlineLevel="1" x14ac:dyDescent="0.25">
      <c r="A293" s="154"/>
      <c r="B293" s="160"/>
      <c r="C293" s="196" t="s">
        <v>517</v>
      </c>
      <c r="D293" s="165"/>
      <c r="E293" s="170">
        <v>14.9</v>
      </c>
      <c r="F293" s="173"/>
      <c r="G293" s="173"/>
      <c r="H293" s="173"/>
      <c r="I293" s="173"/>
      <c r="J293" s="173"/>
      <c r="K293" s="173"/>
      <c r="L293" s="173"/>
      <c r="M293" s="173"/>
      <c r="N293" s="163"/>
      <c r="O293" s="163"/>
      <c r="P293" s="163"/>
      <c r="Q293" s="163"/>
      <c r="R293" s="163"/>
      <c r="S293" s="163"/>
      <c r="T293" s="164"/>
      <c r="U293" s="16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 t="s">
        <v>163</v>
      </c>
      <c r="AF293" s="153">
        <v>0</v>
      </c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</row>
    <row r="294" spans="1:60" outlineLevel="1" x14ac:dyDescent="0.25">
      <c r="A294" s="154"/>
      <c r="B294" s="160"/>
      <c r="C294" s="196" t="s">
        <v>264</v>
      </c>
      <c r="D294" s="165"/>
      <c r="E294" s="170"/>
      <c r="F294" s="173"/>
      <c r="G294" s="173"/>
      <c r="H294" s="173"/>
      <c r="I294" s="173"/>
      <c r="J294" s="173"/>
      <c r="K294" s="173"/>
      <c r="L294" s="173"/>
      <c r="M294" s="173"/>
      <c r="N294" s="163"/>
      <c r="O294" s="163"/>
      <c r="P294" s="163"/>
      <c r="Q294" s="163"/>
      <c r="R294" s="163"/>
      <c r="S294" s="163"/>
      <c r="T294" s="164"/>
      <c r="U294" s="16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 t="s">
        <v>163</v>
      </c>
      <c r="AF294" s="153">
        <v>0</v>
      </c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</row>
    <row r="295" spans="1:60" outlineLevel="1" x14ac:dyDescent="0.25">
      <c r="A295" s="154"/>
      <c r="B295" s="160"/>
      <c r="C295" s="196" t="s">
        <v>518</v>
      </c>
      <c r="D295" s="165"/>
      <c r="E295" s="170">
        <v>10.52</v>
      </c>
      <c r="F295" s="173"/>
      <c r="G295" s="173"/>
      <c r="H295" s="173"/>
      <c r="I295" s="173"/>
      <c r="J295" s="173"/>
      <c r="K295" s="173"/>
      <c r="L295" s="173"/>
      <c r="M295" s="173"/>
      <c r="N295" s="163"/>
      <c r="O295" s="163"/>
      <c r="P295" s="163"/>
      <c r="Q295" s="163"/>
      <c r="R295" s="163"/>
      <c r="S295" s="163"/>
      <c r="T295" s="164"/>
      <c r="U295" s="16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 t="s">
        <v>163</v>
      </c>
      <c r="AF295" s="153">
        <v>0</v>
      </c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</row>
    <row r="296" spans="1:60" outlineLevel="1" x14ac:dyDescent="0.25">
      <c r="A296" s="154"/>
      <c r="B296" s="160"/>
      <c r="C296" s="196" t="s">
        <v>519</v>
      </c>
      <c r="D296" s="165"/>
      <c r="E296" s="170">
        <v>9.9</v>
      </c>
      <c r="F296" s="173"/>
      <c r="G296" s="173"/>
      <c r="H296" s="173"/>
      <c r="I296" s="173"/>
      <c r="J296" s="173"/>
      <c r="K296" s="173"/>
      <c r="L296" s="173"/>
      <c r="M296" s="173"/>
      <c r="N296" s="163"/>
      <c r="O296" s="163"/>
      <c r="P296" s="163"/>
      <c r="Q296" s="163"/>
      <c r="R296" s="163"/>
      <c r="S296" s="163"/>
      <c r="T296" s="164"/>
      <c r="U296" s="16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 t="s">
        <v>163</v>
      </c>
      <c r="AF296" s="153">
        <v>0</v>
      </c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  <c r="BA296" s="153"/>
      <c r="BB296" s="153"/>
      <c r="BC296" s="153"/>
      <c r="BD296" s="153"/>
      <c r="BE296" s="153"/>
      <c r="BF296" s="153"/>
      <c r="BG296" s="153"/>
      <c r="BH296" s="153"/>
    </row>
    <row r="297" spans="1:60" outlineLevel="1" x14ac:dyDescent="0.25">
      <c r="A297" s="154"/>
      <c r="B297" s="160"/>
      <c r="C297" s="196" t="s">
        <v>520</v>
      </c>
      <c r="D297" s="165"/>
      <c r="E297" s="170">
        <v>7.57</v>
      </c>
      <c r="F297" s="173"/>
      <c r="G297" s="173"/>
      <c r="H297" s="173"/>
      <c r="I297" s="173"/>
      <c r="J297" s="173"/>
      <c r="K297" s="173"/>
      <c r="L297" s="173"/>
      <c r="M297" s="173"/>
      <c r="N297" s="163"/>
      <c r="O297" s="163"/>
      <c r="P297" s="163"/>
      <c r="Q297" s="163"/>
      <c r="R297" s="163"/>
      <c r="S297" s="163"/>
      <c r="T297" s="164"/>
      <c r="U297" s="16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 t="s">
        <v>163</v>
      </c>
      <c r="AF297" s="153">
        <v>0</v>
      </c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</row>
    <row r="298" spans="1:60" ht="30.6" outlineLevel="1" x14ac:dyDescent="0.25">
      <c r="A298" s="154"/>
      <c r="B298" s="160"/>
      <c r="C298" s="196" t="s">
        <v>521</v>
      </c>
      <c r="D298" s="165"/>
      <c r="E298" s="170">
        <v>39.840000000000003</v>
      </c>
      <c r="F298" s="173"/>
      <c r="G298" s="173"/>
      <c r="H298" s="173"/>
      <c r="I298" s="173"/>
      <c r="J298" s="173"/>
      <c r="K298" s="173"/>
      <c r="L298" s="173"/>
      <c r="M298" s="173"/>
      <c r="N298" s="163"/>
      <c r="O298" s="163"/>
      <c r="P298" s="163"/>
      <c r="Q298" s="163"/>
      <c r="R298" s="163"/>
      <c r="S298" s="163"/>
      <c r="T298" s="164"/>
      <c r="U298" s="16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 t="s">
        <v>163</v>
      </c>
      <c r="AF298" s="153">
        <v>0</v>
      </c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</row>
    <row r="299" spans="1:60" outlineLevel="1" x14ac:dyDescent="0.25">
      <c r="A299" s="154"/>
      <c r="B299" s="160"/>
      <c r="C299" s="196" t="s">
        <v>522</v>
      </c>
      <c r="D299" s="165"/>
      <c r="E299" s="170">
        <v>5</v>
      </c>
      <c r="F299" s="173"/>
      <c r="G299" s="173"/>
      <c r="H299" s="173"/>
      <c r="I299" s="173"/>
      <c r="J299" s="173"/>
      <c r="K299" s="173"/>
      <c r="L299" s="173"/>
      <c r="M299" s="173"/>
      <c r="N299" s="163"/>
      <c r="O299" s="163"/>
      <c r="P299" s="163"/>
      <c r="Q299" s="163"/>
      <c r="R299" s="163"/>
      <c r="S299" s="163"/>
      <c r="T299" s="164"/>
      <c r="U299" s="16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 t="s">
        <v>163</v>
      </c>
      <c r="AF299" s="153">
        <v>0</v>
      </c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  <c r="BG299" s="153"/>
      <c r="BH299" s="153"/>
    </row>
    <row r="300" spans="1:60" outlineLevel="1" x14ac:dyDescent="0.25">
      <c r="A300" s="154"/>
      <c r="B300" s="160"/>
      <c r="C300" s="196" t="s">
        <v>523</v>
      </c>
      <c r="D300" s="165"/>
      <c r="E300" s="170">
        <v>4.9000000000000004</v>
      </c>
      <c r="F300" s="173"/>
      <c r="G300" s="173"/>
      <c r="H300" s="173"/>
      <c r="I300" s="173"/>
      <c r="J300" s="173"/>
      <c r="K300" s="173"/>
      <c r="L300" s="173"/>
      <c r="M300" s="173"/>
      <c r="N300" s="163"/>
      <c r="O300" s="163"/>
      <c r="P300" s="163"/>
      <c r="Q300" s="163"/>
      <c r="R300" s="163"/>
      <c r="S300" s="163"/>
      <c r="T300" s="164"/>
      <c r="U300" s="16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 t="s">
        <v>163</v>
      </c>
      <c r="AF300" s="153">
        <v>0</v>
      </c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</row>
    <row r="301" spans="1:60" x14ac:dyDescent="0.25">
      <c r="A301" s="155" t="s">
        <v>156</v>
      </c>
      <c r="B301" s="161" t="s">
        <v>69</v>
      </c>
      <c r="C301" s="197" t="s">
        <v>70</v>
      </c>
      <c r="D301" s="166"/>
      <c r="E301" s="171"/>
      <c r="F301" s="174"/>
      <c r="G301" s="174">
        <f>SUMIF(AE302:AE309,"&lt;&gt;NOR",G302:G309)</f>
        <v>0</v>
      </c>
      <c r="H301" s="174"/>
      <c r="I301" s="174">
        <f>SUM(I302:I309)</f>
        <v>0</v>
      </c>
      <c r="J301" s="174"/>
      <c r="K301" s="174">
        <f>SUM(K302:K309)</f>
        <v>0</v>
      </c>
      <c r="L301" s="174"/>
      <c r="M301" s="174">
        <f>SUM(M302:M309)</f>
        <v>0</v>
      </c>
      <c r="N301" s="167"/>
      <c r="O301" s="167">
        <f>SUM(O302:O309)</f>
        <v>5.3964999999999996</v>
      </c>
      <c r="P301" s="167"/>
      <c r="Q301" s="167">
        <f>SUM(Q302:Q309)</f>
        <v>0</v>
      </c>
      <c r="R301" s="167"/>
      <c r="S301" s="167"/>
      <c r="T301" s="168"/>
      <c r="U301" s="167">
        <f>SUM(U302:U309)</f>
        <v>0</v>
      </c>
      <c r="AE301" t="s">
        <v>157</v>
      </c>
    </row>
    <row r="302" spans="1:60" outlineLevel="1" x14ac:dyDescent="0.25">
      <c r="A302" s="154">
        <v>101</v>
      </c>
      <c r="B302" s="160" t="s">
        <v>524</v>
      </c>
      <c r="C302" s="195" t="s">
        <v>525</v>
      </c>
      <c r="D302" s="162" t="s">
        <v>252</v>
      </c>
      <c r="E302" s="169">
        <v>41.8</v>
      </c>
      <c r="F302" s="172"/>
      <c r="G302" s="173">
        <f>ROUND(E302*F302,2)</f>
        <v>0</v>
      </c>
      <c r="H302" s="172"/>
      <c r="I302" s="173">
        <f>ROUND(E302*H302,2)</f>
        <v>0</v>
      </c>
      <c r="J302" s="172"/>
      <c r="K302" s="173">
        <f>ROUND(E302*J302,2)</f>
        <v>0</v>
      </c>
      <c r="L302" s="173">
        <v>21</v>
      </c>
      <c r="M302" s="173">
        <f>G302*(1+L302/100)</f>
        <v>0</v>
      </c>
      <c r="N302" s="163">
        <v>0</v>
      </c>
      <c r="O302" s="163">
        <f>ROUND(E302*N302,5)</f>
        <v>0</v>
      </c>
      <c r="P302" s="163">
        <v>0</v>
      </c>
      <c r="Q302" s="163">
        <f>ROUND(E302*P302,5)</f>
        <v>0</v>
      </c>
      <c r="R302" s="163"/>
      <c r="S302" s="163"/>
      <c r="T302" s="164">
        <v>0</v>
      </c>
      <c r="U302" s="163">
        <f>ROUND(E302*T302,2)</f>
        <v>0</v>
      </c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 t="s">
        <v>161</v>
      </c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  <c r="BG302" s="153"/>
      <c r="BH302" s="153"/>
    </row>
    <row r="303" spans="1:60" outlineLevel="1" x14ac:dyDescent="0.25">
      <c r="A303" s="154"/>
      <c r="B303" s="160"/>
      <c r="C303" s="196" t="s">
        <v>526</v>
      </c>
      <c r="D303" s="165"/>
      <c r="E303" s="170">
        <v>41.8</v>
      </c>
      <c r="F303" s="173"/>
      <c r="G303" s="173"/>
      <c r="H303" s="173"/>
      <c r="I303" s="173"/>
      <c r="J303" s="173"/>
      <c r="K303" s="173"/>
      <c r="L303" s="173"/>
      <c r="M303" s="173"/>
      <c r="N303" s="163"/>
      <c r="O303" s="163"/>
      <c r="P303" s="163"/>
      <c r="Q303" s="163"/>
      <c r="R303" s="163"/>
      <c r="S303" s="163"/>
      <c r="T303" s="164"/>
      <c r="U303" s="16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 t="s">
        <v>163</v>
      </c>
      <c r="AF303" s="153">
        <v>0</v>
      </c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</row>
    <row r="304" spans="1:60" outlineLevel="1" x14ac:dyDescent="0.25">
      <c r="A304" s="154">
        <v>102</v>
      </c>
      <c r="B304" s="160" t="s">
        <v>527</v>
      </c>
      <c r="C304" s="195" t="s">
        <v>1180</v>
      </c>
      <c r="D304" s="162" t="s">
        <v>191</v>
      </c>
      <c r="E304" s="169">
        <v>50</v>
      </c>
      <c r="F304" s="172"/>
      <c r="G304" s="173">
        <f>ROUND(E304*F304,2)</f>
        <v>0</v>
      </c>
      <c r="H304" s="172"/>
      <c r="I304" s="173">
        <f>ROUND(E304*H304,2)</f>
        <v>0</v>
      </c>
      <c r="J304" s="172"/>
      <c r="K304" s="173">
        <f>ROUND(E304*J304,2)</f>
        <v>0</v>
      </c>
      <c r="L304" s="173">
        <v>21</v>
      </c>
      <c r="M304" s="173">
        <f>G304*(1+L304/100)</f>
        <v>0</v>
      </c>
      <c r="N304" s="163">
        <v>3.9739999999999998E-2</v>
      </c>
      <c r="O304" s="163">
        <f>ROUND(E304*N304,5)</f>
        <v>1.9870000000000001</v>
      </c>
      <c r="P304" s="163">
        <v>0</v>
      </c>
      <c r="Q304" s="163">
        <f>ROUND(E304*P304,5)</f>
        <v>0</v>
      </c>
      <c r="R304" s="163"/>
      <c r="S304" s="163"/>
      <c r="T304" s="164">
        <v>0</v>
      </c>
      <c r="U304" s="163">
        <f>ROUND(E304*T304,2)</f>
        <v>0</v>
      </c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 t="s">
        <v>161</v>
      </c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</row>
    <row r="305" spans="1:60" ht="20.399999999999999" outlineLevel="1" x14ac:dyDescent="0.25">
      <c r="A305" s="154">
        <v>103</v>
      </c>
      <c r="B305" s="160" t="s">
        <v>528</v>
      </c>
      <c r="C305" s="195" t="s">
        <v>1181</v>
      </c>
      <c r="D305" s="162" t="s">
        <v>191</v>
      </c>
      <c r="E305" s="169">
        <v>220</v>
      </c>
      <c r="F305" s="172"/>
      <c r="G305" s="173">
        <f>ROUND(E305*F305,2)</f>
        <v>0</v>
      </c>
      <c r="H305" s="172"/>
      <c r="I305" s="173">
        <f>ROUND(E305*H305,2)</f>
        <v>0</v>
      </c>
      <c r="J305" s="172"/>
      <c r="K305" s="173">
        <f>ROUND(E305*J305,2)</f>
        <v>0</v>
      </c>
      <c r="L305" s="173">
        <v>21</v>
      </c>
      <c r="M305" s="173">
        <f>G305*(1+L305/100)</f>
        <v>0</v>
      </c>
      <c r="N305" s="163">
        <v>1.23E-2</v>
      </c>
      <c r="O305" s="163">
        <f>ROUND(E305*N305,5)</f>
        <v>2.706</v>
      </c>
      <c r="P305" s="163">
        <v>0</v>
      </c>
      <c r="Q305" s="163">
        <f>ROUND(E305*P305,5)</f>
        <v>0</v>
      </c>
      <c r="R305" s="163"/>
      <c r="S305" s="163"/>
      <c r="T305" s="164">
        <v>0</v>
      </c>
      <c r="U305" s="163">
        <f>ROUND(E305*T305,2)</f>
        <v>0</v>
      </c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 t="s">
        <v>161</v>
      </c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</row>
    <row r="306" spans="1:60" outlineLevel="1" x14ac:dyDescent="0.25">
      <c r="A306" s="154">
        <v>104</v>
      </c>
      <c r="B306" s="160" t="s">
        <v>529</v>
      </c>
      <c r="C306" s="195" t="s">
        <v>530</v>
      </c>
      <c r="D306" s="162" t="s">
        <v>191</v>
      </c>
      <c r="E306" s="169">
        <v>64.215000000000003</v>
      </c>
      <c r="F306" s="172"/>
      <c r="G306" s="173">
        <f>ROUND(E306*F306,2)</f>
        <v>0</v>
      </c>
      <c r="H306" s="172"/>
      <c r="I306" s="173">
        <f>ROUND(E306*H306,2)</f>
        <v>0</v>
      </c>
      <c r="J306" s="172"/>
      <c r="K306" s="173">
        <f>ROUND(E306*J306,2)</f>
        <v>0</v>
      </c>
      <c r="L306" s="173">
        <v>21</v>
      </c>
      <c r="M306" s="173">
        <f>G306*(1+L306/100)</f>
        <v>0</v>
      </c>
      <c r="N306" s="163">
        <v>4.0000000000000003E-5</v>
      </c>
      <c r="O306" s="163">
        <f>ROUND(E306*N306,5)</f>
        <v>2.5699999999999998E-3</v>
      </c>
      <c r="P306" s="163">
        <v>0</v>
      </c>
      <c r="Q306" s="163">
        <f>ROUND(E306*P306,5)</f>
        <v>0</v>
      </c>
      <c r="R306" s="163"/>
      <c r="S306" s="163"/>
      <c r="T306" s="164">
        <v>0</v>
      </c>
      <c r="U306" s="163">
        <f>ROUND(E306*T306,2)</f>
        <v>0</v>
      </c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 t="s">
        <v>161</v>
      </c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</row>
    <row r="307" spans="1:60" outlineLevel="1" x14ac:dyDescent="0.25">
      <c r="A307" s="154"/>
      <c r="B307" s="160"/>
      <c r="C307" s="196" t="s">
        <v>531</v>
      </c>
      <c r="D307" s="165"/>
      <c r="E307" s="170">
        <v>64.215000000000003</v>
      </c>
      <c r="F307" s="173"/>
      <c r="G307" s="173"/>
      <c r="H307" s="173"/>
      <c r="I307" s="173"/>
      <c r="J307" s="173"/>
      <c r="K307" s="173"/>
      <c r="L307" s="173"/>
      <c r="M307" s="173"/>
      <c r="N307" s="163"/>
      <c r="O307" s="163"/>
      <c r="P307" s="163"/>
      <c r="Q307" s="163"/>
      <c r="R307" s="163"/>
      <c r="S307" s="163"/>
      <c r="T307" s="164"/>
      <c r="U307" s="16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 t="s">
        <v>163</v>
      </c>
      <c r="AF307" s="153">
        <v>0</v>
      </c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</row>
    <row r="308" spans="1:60" ht="20.399999999999999" outlineLevel="1" x14ac:dyDescent="0.25">
      <c r="A308" s="154">
        <v>105</v>
      </c>
      <c r="B308" s="160" t="s">
        <v>532</v>
      </c>
      <c r="C308" s="195" t="s">
        <v>1182</v>
      </c>
      <c r="D308" s="162" t="s">
        <v>191</v>
      </c>
      <c r="E308" s="169">
        <v>45.28</v>
      </c>
      <c r="F308" s="172"/>
      <c r="G308" s="173">
        <f>ROUND(E308*F308,2)</f>
        <v>0</v>
      </c>
      <c r="H308" s="172"/>
      <c r="I308" s="173">
        <f>ROUND(E308*H308,2)</f>
        <v>0</v>
      </c>
      <c r="J308" s="172"/>
      <c r="K308" s="173">
        <f>ROUND(E308*J308,2)</f>
        <v>0</v>
      </c>
      <c r="L308" s="173">
        <v>21</v>
      </c>
      <c r="M308" s="173">
        <f>G308*(1+L308/100)</f>
        <v>0</v>
      </c>
      <c r="N308" s="163">
        <v>1.5480000000000001E-2</v>
      </c>
      <c r="O308" s="163">
        <f>ROUND(E308*N308,5)</f>
        <v>0.70093000000000005</v>
      </c>
      <c r="P308" s="163">
        <v>0</v>
      </c>
      <c r="Q308" s="163">
        <f>ROUND(E308*P308,5)</f>
        <v>0</v>
      </c>
      <c r="R308" s="163"/>
      <c r="S308" s="163"/>
      <c r="T308" s="164">
        <v>0</v>
      </c>
      <c r="U308" s="163">
        <f>ROUND(E308*T308,2)</f>
        <v>0</v>
      </c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 t="s">
        <v>161</v>
      </c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  <c r="BG308" s="153"/>
      <c r="BH308" s="153"/>
    </row>
    <row r="309" spans="1:60" outlineLevel="1" x14ac:dyDescent="0.25">
      <c r="A309" s="154"/>
      <c r="B309" s="160"/>
      <c r="C309" s="196" t="s">
        <v>533</v>
      </c>
      <c r="D309" s="165"/>
      <c r="E309" s="170">
        <v>45.28</v>
      </c>
      <c r="F309" s="173"/>
      <c r="G309" s="173"/>
      <c r="H309" s="173"/>
      <c r="I309" s="173"/>
      <c r="J309" s="173"/>
      <c r="K309" s="173"/>
      <c r="L309" s="173"/>
      <c r="M309" s="173"/>
      <c r="N309" s="163"/>
      <c r="O309" s="163"/>
      <c r="P309" s="163"/>
      <c r="Q309" s="163"/>
      <c r="R309" s="163"/>
      <c r="S309" s="163"/>
      <c r="T309" s="164"/>
      <c r="U309" s="16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 t="s">
        <v>163</v>
      </c>
      <c r="AF309" s="153">
        <v>0</v>
      </c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</row>
    <row r="310" spans="1:60" x14ac:dyDescent="0.25">
      <c r="A310" s="155" t="s">
        <v>156</v>
      </c>
      <c r="B310" s="161" t="s">
        <v>71</v>
      </c>
      <c r="C310" s="197" t="s">
        <v>72</v>
      </c>
      <c r="D310" s="166"/>
      <c r="E310" s="171"/>
      <c r="F310" s="174"/>
      <c r="G310" s="174">
        <f>SUMIF(AE311:AE328,"&lt;&gt;NOR",G311:G328)</f>
        <v>0</v>
      </c>
      <c r="H310" s="174"/>
      <c r="I310" s="174">
        <f>SUM(I311:I328)</f>
        <v>0</v>
      </c>
      <c r="J310" s="174"/>
      <c r="K310" s="174">
        <f>SUM(K311:K328)</f>
        <v>0</v>
      </c>
      <c r="L310" s="174"/>
      <c r="M310" s="174">
        <f>SUM(M311:M328)</f>
        <v>0</v>
      </c>
      <c r="N310" s="167"/>
      <c r="O310" s="167">
        <f>SUM(O311:O328)</f>
        <v>117.85682</v>
      </c>
      <c r="P310" s="167"/>
      <c r="Q310" s="167">
        <f>SUM(Q311:Q328)</f>
        <v>0</v>
      </c>
      <c r="R310" s="167"/>
      <c r="S310" s="167"/>
      <c r="T310" s="168"/>
      <c r="U310" s="167">
        <f>SUM(U311:U328)</f>
        <v>2.89</v>
      </c>
      <c r="AE310" t="s">
        <v>157</v>
      </c>
    </row>
    <row r="311" spans="1:60" outlineLevel="1" x14ac:dyDescent="0.25">
      <c r="A311" s="154">
        <v>106</v>
      </c>
      <c r="B311" s="160" t="s">
        <v>534</v>
      </c>
      <c r="C311" s="195" t="s">
        <v>535</v>
      </c>
      <c r="D311" s="162" t="s">
        <v>191</v>
      </c>
      <c r="E311" s="169">
        <v>162.88999999999999</v>
      </c>
      <c r="F311" s="172"/>
      <c r="G311" s="173">
        <f>ROUND(E311*F311,2)</f>
        <v>0</v>
      </c>
      <c r="H311" s="172"/>
      <c r="I311" s="173">
        <f>ROUND(E311*H311,2)</f>
        <v>0</v>
      </c>
      <c r="J311" s="172"/>
      <c r="K311" s="173">
        <f>ROUND(E311*J311,2)</f>
        <v>0</v>
      </c>
      <c r="L311" s="173">
        <v>21</v>
      </c>
      <c r="M311" s="173">
        <f>G311*(1+L311/100)</f>
        <v>0</v>
      </c>
      <c r="N311" s="163">
        <v>0</v>
      </c>
      <c r="O311" s="163">
        <f>ROUND(E311*N311,5)</f>
        <v>0</v>
      </c>
      <c r="P311" s="163">
        <v>0</v>
      </c>
      <c r="Q311" s="163">
        <f>ROUND(E311*P311,5)</f>
        <v>0</v>
      </c>
      <c r="R311" s="163"/>
      <c r="S311" s="163"/>
      <c r="T311" s="164">
        <v>0</v>
      </c>
      <c r="U311" s="163">
        <f>ROUND(E311*T311,2)</f>
        <v>0</v>
      </c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 t="s">
        <v>161</v>
      </c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  <c r="BG311" s="153"/>
      <c r="BH311" s="153"/>
    </row>
    <row r="312" spans="1:60" outlineLevel="1" x14ac:dyDescent="0.25">
      <c r="A312" s="154"/>
      <c r="B312" s="160"/>
      <c r="C312" s="196" t="s">
        <v>536</v>
      </c>
      <c r="D312" s="165"/>
      <c r="E312" s="170">
        <v>37.89</v>
      </c>
      <c r="F312" s="173"/>
      <c r="G312" s="173"/>
      <c r="H312" s="173"/>
      <c r="I312" s="173"/>
      <c r="J312" s="173"/>
      <c r="K312" s="173"/>
      <c r="L312" s="173"/>
      <c r="M312" s="173"/>
      <c r="N312" s="163"/>
      <c r="O312" s="163"/>
      <c r="P312" s="163"/>
      <c r="Q312" s="163"/>
      <c r="R312" s="163"/>
      <c r="S312" s="163"/>
      <c r="T312" s="164"/>
      <c r="U312" s="16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 t="s">
        <v>163</v>
      </c>
      <c r="AF312" s="153">
        <v>0</v>
      </c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</row>
    <row r="313" spans="1:60" outlineLevel="1" x14ac:dyDescent="0.25">
      <c r="A313" s="154"/>
      <c r="B313" s="160"/>
      <c r="C313" s="196" t="s">
        <v>537</v>
      </c>
      <c r="D313" s="165"/>
      <c r="E313" s="170">
        <v>125</v>
      </c>
      <c r="F313" s="173"/>
      <c r="G313" s="173"/>
      <c r="H313" s="173"/>
      <c r="I313" s="173"/>
      <c r="J313" s="173"/>
      <c r="K313" s="173"/>
      <c r="L313" s="173"/>
      <c r="M313" s="173"/>
      <c r="N313" s="163"/>
      <c r="O313" s="163"/>
      <c r="P313" s="163"/>
      <c r="Q313" s="163"/>
      <c r="R313" s="163"/>
      <c r="S313" s="163"/>
      <c r="T313" s="164"/>
      <c r="U313" s="16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 t="s">
        <v>163</v>
      </c>
      <c r="AF313" s="153">
        <v>0</v>
      </c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</row>
    <row r="314" spans="1:60" outlineLevel="1" x14ac:dyDescent="0.25">
      <c r="A314" s="154">
        <v>107</v>
      </c>
      <c r="B314" s="160" t="s">
        <v>538</v>
      </c>
      <c r="C314" s="195" t="s">
        <v>1223</v>
      </c>
      <c r="D314" s="162" t="s">
        <v>191</v>
      </c>
      <c r="E314" s="169">
        <v>162.88999999999999</v>
      </c>
      <c r="F314" s="172"/>
      <c r="G314" s="173">
        <f>ROUND(E314*F314,2)</f>
        <v>0</v>
      </c>
      <c r="H314" s="172"/>
      <c r="I314" s="173">
        <f>ROUND(E314*H314,2)</f>
        <v>0</v>
      </c>
      <c r="J314" s="172"/>
      <c r="K314" s="173">
        <f>ROUND(E314*J314,2)</f>
        <v>0</v>
      </c>
      <c r="L314" s="173">
        <v>21</v>
      </c>
      <c r="M314" s="173">
        <f>G314*(1+L314/100)</f>
        <v>0</v>
      </c>
      <c r="N314" s="163">
        <v>7.7770000000000006E-2</v>
      </c>
      <c r="O314" s="163">
        <f>ROUND(E314*N314,5)</f>
        <v>12.667960000000001</v>
      </c>
      <c r="P314" s="163">
        <v>0</v>
      </c>
      <c r="Q314" s="163">
        <f>ROUND(E314*P314,5)</f>
        <v>0</v>
      </c>
      <c r="R314" s="163"/>
      <c r="S314" s="163"/>
      <c r="T314" s="164">
        <v>0</v>
      </c>
      <c r="U314" s="163">
        <f>ROUND(E314*T314,2)</f>
        <v>0</v>
      </c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 t="s">
        <v>161</v>
      </c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</row>
    <row r="315" spans="1:60" outlineLevel="1" x14ac:dyDescent="0.25">
      <c r="A315" s="154"/>
      <c r="B315" s="160"/>
      <c r="C315" s="196" t="s">
        <v>536</v>
      </c>
      <c r="D315" s="165"/>
      <c r="E315" s="170">
        <v>37.89</v>
      </c>
      <c r="F315" s="173"/>
      <c r="G315" s="173"/>
      <c r="H315" s="173"/>
      <c r="I315" s="173"/>
      <c r="J315" s="173"/>
      <c r="K315" s="173"/>
      <c r="L315" s="173"/>
      <c r="M315" s="173"/>
      <c r="N315" s="163"/>
      <c r="O315" s="163"/>
      <c r="P315" s="163"/>
      <c r="Q315" s="163"/>
      <c r="R315" s="163"/>
      <c r="S315" s="163"/>
      <c r="T315" s="164"/>
      <c r="U315" s="16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 t="s">
        <v>163</v>
      </c>
      <c r="AF315" s="153">
        <v>0</v>
      </c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</row>
    <row r="316" spans="1:60" outlineLevel="1" x14ac:dyDescent="0.25">
      <c r="A316" s="154"/>
      <c r="B316" s="160"/>
      <c r="C316" s="196" t="s">
        <v>537</v>
      </c>
      <c r="D316" s="165"/>
      <c r="E316" s="170">
        <v>125</v>
      </c>
      <c r="F316" s="173"/>
      <c r="G316" s="173"/>
      <c r="H316" s="173"/>
      <c r="I316" s="173"/>
      <c r="J316" s="173"/>
      <c r="K316" s="173"/>
      <c r="L316" s="173"/>
      <c r="M316" s="173"/>
      <c r="N316" s="163"/>
      <c r="O316" s="163"/>
      <c r="P316" s="163"/>
      <c r="Q316" s="163"/>
      <c r="R316" s="163"/>
      <c r="S316" s="163"/>
      <c r="T316" s="164"/>
      <c r="U316" s="16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 t="s">
        <v>163</v>
      </c>
      <c r="AF316" s="153">
        <v>0</v>
      </c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  <c r="BA316" s="153"/>
      <c r="BB316" s="153"/>
      <c r="BC316" s="153"/>
      <c r="BD316" s="153"/>
      <c r="BE316" s="153"/>
      <c r="BF316" s="153"/>
      <c r="BG316" s="153"/>
      <c r="BH316" s="153"/>
    </row>
    <row r="317" spans="1:60" outlineLevel="1" x14ac:dyDescent="0.25">
      <c r="A317" s="154">
        <v>108</v>
      </c>
      <c r="B317" s="160" t="s">
        <v>539</v>
      </c>
      <c r="C317" s="195" t="s">
        <v>1224</v>
      </c>
      <c r="D317" s="162" t="s">
        <v>191</v>
      </c>
      <c r="E317" s="169">
        <v>113.67</v>
      </c>
      <c r="F317" s="172"/>
      <c r="G317" s="173">
        <f>ROUND(E317*F317,2)</f>
        <v>0</v>
      </c>
      <c r="H317" s="172"/>
      <c r="I317" s="173">
        <f>ROUND(E317*H317,2)</f>
        <v>0</v>
      </c>
      <c r="J317" s="172"/>
      <c r="K317" s="173">
        <f>ROUND(E317*J317,2)</f>
        <v>0</v>
      </c>
      <c r="L317" s="173">
        <v>21</v>
      </c>
      <c r="M317" s="173">
        <f>G317*(1+L317/100)</f>
        <v>0</v>
      </c>
      <c r="N317" s="163">
        <v>1.111E-2</v>
      </c>
      <c r="O317" s="163">
        <f>ROUND(E317*N317,5)</f>
        <v>1.2628699999999999</v>
      </c>
      <c r="P317" s="163">
        <v>0</v>
      </c>
      <c r="Q317" s="163">
        <f>ROUND(E317*P317,5)</f>
        <v>0</v>
      </c>
      <c r="R317" s="163"/>
      <c r="S317" s="163"/>
      <c r="T317" s="164">
        <v>0</v>
      </c>
      <c r="U317" s="163">
        <f>ROUND(E317*T317,2)</f>
        <v>0</v>
      </c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 t="s">
        <v>161</v>
      </c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  <c r="BG317" s="153"/>
      <c r="BH317" s="153"/>
    </row>
    <row r="318" spans="1:60" outlineLevel="1" x14ac:dyDescent="0.25">
      <c r="A318" s="154"/>
      <c r="B318" s="160"/>
      <c r="C318" s="196" t="s">
        <v>540</v>
      </c>
      <c r="D318" s="165"/>
      <c r="E318" s="170">
        <v>113.67</v>
      </c>
      <c r="F318" s="173"/>
      <c r="G318" s="173"/>
      <c r="H318" s="173"/>
      <c r="I318" s="173"/>
      <c r="J318" s="173"/>
      <c r="K318" s="173"/>
      <c r="L318" s="173"/>
      <c r="M318" s="173"/>
      <c r="N318" s="163"/>
      <c r="O318" s="163"/>
      <c r="P318" s="163"/>
      <c r="Q318" s="163"/>
      <c r="R318" s="163"/>
      <c r="S318" s="163"/>
      <c r="T318" s="164"/>
      <c r="U318" s="16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 t="s">
        <v>163</v>
      </c>
      <c r="AF318" s="153">
        <v>0</v>
      </c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</row>
    <row r="319" spans="1:60" outlineLevel="1" x14ac:dyDescent="0.25">
      <c r="A319" s="154"/>
      <c r="B319" s="160"/>
      <c r="C319" s="196" t="s">
        <v>541</v>
      </c>
      <c r="D319" s="165"/>
      <c r="E319" s="170"/>
      <c r="F319" s="173"/>
      <c r="G319" s="173"/>
      <c r="H319" s="173"/>
      <c r="I319" s="173"/>
      <c r="J319" s="173"/>
      <c r="K319" s="173"/>
      <c r="L319" s="173"/>
      <c r="M319" s="173"/>
      <c r="N319" s="163"/>
      <c r="O319" s="163"/>
      <c r="P319" s="163"/>
      <c r="Q319" s="163"/>
      <c r="R319" s="163"/>
      <c r="S319" s="163"/>
      <c r="T319" s="164"/>
      <c r="U319" s="163"/>
      <c r="V319" s="153"/>
      <c r="W319" s="153"/>
      <c r="X319" s="153"/>
      <c r="Y319" s="153"/>
      <c r="Z319" s="153"/>
      <c r="AA319" s="153"/>
      <c r="AB319" s="153"/>
      <c r="AC319" s="153"/>
      <c r="AD319" s="153"/>
      <c r="AE319" s="153" t="s">
        <v>163</v>
      </c>
      <c r="AF319" s="153">
        <v>0</v>
      </c>
      <c r="AG319" s="153"/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</row>
    <row r="320" spans="1:60" ht="20.399999999999999" outlineLevel="1" x14ac:dyDescent="0.25">
      <c r="A320" s="154">
        <v>109</v>
      </c>
      <c r="B320" s="160" t="s">
        <v>542</v>
      </c>
      <c r="C320" s="195" t="s">
        <v>543</v>
      </c>
      <c r="D320" s="162" t="s">
        <v>160</v>
      </c>
      <c r="E320" s="169">
        <v>1.1220000000000001</v>
      </c>
      <c r="F320" s="172"/>
      <c r="G320" s="173">
        <f>ROUND(E320*F320,2)</f>
        <v>0</v>
      </c>
      <c r="H320" s="172"/>
      <c r="I320" s="173">
        <f>ROUND(E320*H320,2)</f>
        <v>0</v>
      </c>
      <c r="J320" s="172"/>
      <c r="K320" s="173">
        <f>ROUND(E320*J320,2)</f>
        <v>0</v>
      </c>
      <c r="L320" s="173">
        <v>21</v>
      </c>
      <c r="M320" s="173">
        <f>G320*(1+L320/100)</f>
        <v>0</v>
      </c>
      <c r="N320" s="163">
        <v>2.5249999999999999</v>
      </c>
      <c r="O320" s="163">
        <f>ROUND(E320*N320,5)</f>
        <v>2.8330500000000001</v>
      </c>
      <c r="P320" s="163">
        <v>0</v>
      </c>
      <c r="Q320" s="163">
        <f>ROUND(E320*P320,5)</f>
        <v>0</v>
      </c>
      <c r="R320" s="163"/>
      <c r="S320" s="163"/>
      <c r="T320" s="164">
        <v>2.58</v>
      </c>
      <c r="U320" s="163">
        <f>ROUND(E320*T320,2)</f>
        <v>2.89</v>
      </c>
      <c r="V320" s="153"/>
      <c r="W320" s="153"/>
      <c r="X320" s="153"/>
      <c r="Y320" s="153"/>
      <c r="Z320" s="153"/>
      <c r="AA320" s="153"/>
      <c r="AB320" s="153"/>
      <c r="AC320" s="153"/>
      <c r="AD320" s="153"/>
      <c r="AE320" s="153" t="s">
        <v>161</v>
      </c>
      <c r="AF320" s="153"/>
      <c r="AG320" s="153"/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  <c r="BG320" s="153"/>
      <c r="BH320" s="153"/>
    </row>
    <row r="321" spans="1:60" ht="20.399999999999999" outlineLevel="1" x14ac:dyDescent="0.25">
      <c r="A321" s="154"/>
      <c r="B321" s="160"/>
      <c r="C321" s="196" t="s">
        <v>544</v>
      </c>
      <c r="D321" s="165"/>
      <c r="E321" s="170">
        <v>1.1220000000000001</v>
      </c>
      <c r="F321" s="173"/>
      <c r="G321" s="173"/>
      <c r="H321" s="173"/>
      <c r="I321" s="173"/>
      <c r="J321" s="173"/>
      <c r="K321" s="173"/>
      <c r="L321" s="173"/>
      <c r="M321" s="173"/>
      <c r="N321" s="163"/>
      <c r="O321" s="163"/>
      <c r="P321" s="163"/>
      <c r="Q321" s="163"/>
      <c r="R321" s="163"/>
      <c r="S321" s="163"/>
      <c r="T321" s="164"/>
      <c r="U321" s="163"/>
      <c r="V321" s="153"/>
      <c r="W321" s="153"/>
      <c r="X321" s="153"/>
      <c r="Y321" s="153"/>
      <c r="Z321" s="153"/>
      <c r="AA321" s="153"/>
      <c r="AB321" s="153"/>
      <c r="AC321" s="153"/>
      <c r="AD321" s="153"/>
      <c r="AE321" s="153" t="s">
        <v>163</v>
      </c>
      <c r="AF321" s="153">
        <v>0</v>
      </c>
      <c r="AG321" s="153"/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</row>
    <row r="322" spans="1:60" ht="20.399999999999999" outlineLevel="1" x14ac:dyDescent="0.25">
      <c r="A322" s="154">
        <v>110</v>
      </c>
      <c r="B322" s="160" t="s">
        <v>545</v>
      </c>
      <c r="C322" s="195" t="s">
        <v>546</v>
      </c>
      <c r="D322" s="162" t="s">
        <v>160</v>
      </c>
      <c r="E322" s="169">
        <v>37.555399999999999</v>
      </c>
      <c r="F322" s="172"/>
      <c r="G322" s="173">
        <f>ROUND(E322*F322,2)</f>
        <v>0</v>
      </c>
      <c r="H322" s="172"/>
      <c r="I322" s="173">
        <f>ROUND(E322*H322,2)</f>
        <v>0</v>
      </c>
      <c r="J322" s="172"/>
      <c r="K322" s="173">
        <f>ROUND(E322*J322,2)</f>
        <v>0</v>
      </c>
      <c r="L322" s="173">
        <v>21</v>
      </c>
      <c r="M322" s="173">
        <f>G322*(1+L322/100)</f>
        <v>0</v>
      </c>
      <c r="N322" s="163">
        <v>2.5550000000000002</v>
      </c>
      <c r="O322" s="163">
        <f>ROUND(E322*N322,5)</f>
        <v>95.954049999999995</v>
      </c>
      <c r="P322" s="163">
        <v>0</v>
      </c>
      <c r="Q322" s="163">
        <f>ROUND(E322*P322,5)</f>
        <v>0</v>
      </c>
      <c r="R322" s="163"/>
      <c r="S322" s="163"/>
      <c r="T322" s="164">
        <v>0</v>
      </c>
      <c r="U322" s="163">
        <f>ROUND(E322*T322,2)</f>
        <v>0</v>
      </c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 t="s">
        <v>161</v>
      </c>
      <c r="AF322" s="153"/>
      <c r="AG322" s="153"/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</row>
    <row r="323" spans="1:60" outlineLevel="1" x14ac:dyDescent="0.25">
      <c r="A323" s="154"/>
      <c r="B323" s="160"/>
      <c r="C323" s="196" t="s">
        <v>547</v>
      </c>
      <c r="D323" s="165"/>
      <c r="E323" s="170">
        <v>37.555399999999999</v>
      </c>
      <c r="F323" s="173"/>
      <c r="G323" s="173"/>
      <c r="H323" s="173"/>
      <c r="I323" s="173"/>
      <c r="J323" s="173"/>
      <c r="K323" s="173"/>
      <c r="L323" s="173"/>
      <c r="M323" s="173"/>
      <c r="N323" s="163"/>
      <c r="O323" s="163"/>
      <c r="P323" s="163"/>
      <c r="Q323" s="163"/>
      <c r="R323" s="163"/>
      <c r="S323" s="163"/>
      <c r="T323" s="164"/>
      <c r="U323" s="16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 t="s">
        <v>163</v>
      </c>
      <c r="AF323" s="153">
        <v>0</v>
      </c>
      <c r="AG323" s="153"/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  <c r="BG323" s="153"/>
      <c r="BH323" s="153"/>
    </row>
    <row r="324" spans="1:60" ht="20.399999999999999" outlineLevel="1" x14ac:dyDescent="0.25">
      <c r="A324" s="154">
        <v>111</v>
      </c>
      <c r="B324" s="160" t="s">
        <v>548</v>
      </c>
      <c r="C324" s="195" t="s">
        <v>549</v>
      </c>
      <c r="D324" s="162" t="s">
        <v>191</v>
      </c>
      <c r="E324" s="169">
        <v>187.77699999999999</v>
      </c>
      <c r="F324" s="172"/>
      <c r="G324" s="173">
        <f>ROUND(E324*F324,2)</f>
        <v>0</v>
      </c>
      <c r="H324" s="172"/>
      <c r="I324" s="173">
        <f>ROUND(E324*H324,2)</f>
        <v>0</v>
      </c>
      <c r="J324" s="172"/>
      <c r="K324" s="173">
        <f>ROUND(E324*J324,2)</f>
        <v>0</v>
      </c>
      <c r="L324" s="173">
        <v>21</v>
      </c>
      <c r="M324" s="173">
        <f>G324*(1+L324/100)</f>
        <v>0</v>
      </c>
      <c r="N324" s="163">
        <v>5.0000000000000001E-3</v>
      </c>
      <c r="O324" s="163">
        <f>ROUND(E324*N324,5)</f>
        <v>0.93889</v>
      </c>
      <c r="P324" s="163">
        <v>0</v>
      </c>
      <c r="Q324" s="163">
        <f>ROUND(E324*P324,5)</f>
        <v>0</v>
      </c>
      <c r="R324" s="163"/>
      <c r="S324" s="163"/>
      <c r="T324" s="164">
        <v>0</v>
      </c>
      <c r="U324" s="163">
        <f>ROUND(E324*T324,2)</f>
        <v>0</v>
      </c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 t="s">
        <v>161</v>
      </c>
      <c r="AF324" s="153"/>
      <c r="AG324" s="153"/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</row>
    <row r="325" spans="1:60" outlineLevel="1" x14ac:dyDescent="0.25">
      <c r="A325" s="154">
        <v>112</v>
      </c>
      <c r="B325" s="160" t="s">
        <v>550</v>
      </c>
      <c r="C325" s="195" t="s">
        <v>551</v>
      </c>
      <c r="D325" s="162" t="s">
        <v>191</v>
      </c>
      <c r="E325" s="169">
        <v>17.5</v>
      </c>
      <c r="F325" s="172"/>
      <c r="G325" s="173">
        <f>ROUND(E325*F325,2)</f>
        <v>0</v>
      </c>
      <c r="H325" s="172"/>
      <c r="I325" s="173">
        <f>ROUND(E325*H325,2)</f>
        <v>0</v>
      </c>
      <c r="J325" s="172"/>
      <c r="K325" s="173">
        <f>ROUND(E325*J325,2)</f>
        <v>0</v>
      </c>
      <c r="L325" s="173">
        <v>21</v>
      </c>
      <c r="M325" s="173">
        <f>G325*(1+L325/100)</f>
        <v>0</v>
      </c>
      <c r="N325" s="163">
        <v>0.24</v>
      </c>
      <c r="O325" s="163">
        <f>ROUND(E325*N325,5)</f>
        <v>4.2</v>
      </c>
      <c r="P325" s="163">
        <v>0</v>
      </c>
      <c r="Q325" s="163">
        <f>ROUND(E325*P325,5)</f>
        <v>0</v>
      </c>
      <c r="R325" s="163"/>
      <c r="S325" s="163"/>
      <c r="T325" s="164">
        <v>0</v>
      </c>
      <c r="U325" s="163">
        <f>ROUND(E325*T325,2)</f>
        <v>0</v>
      </c>
      <c r="V325" s="153"/>
      <c r="W325" s="153"/>
      <c r="X325" s="153"/>
      <c r="Y325" s="153"/>
      <c r="Z325" s="153"/>
      <c r="AA325" s="153"/>
      <c r="AB325" s="153"/>
      <c r="AC325" s="153"/>
      <c r="AD325" s="153"/>
      <c r="AE325" s="153" t="s">
        <v>161</v>
      </c>
      <c r="AF325" s="153"/>
      <c r="AG325" s="153"/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  <c r="BG325" s="153"/>
      <c r="BH325" s="153"/>
    </row>
    <row r="326" spans="1:60" outlineLevel="1" x14ac:dyDescent="0.25">
      <c r="A326" s="154"/>
      <c r="B326" s="160"/>
      <c r="C326" s="196" t="s">
        <v>552</v>
      </c>
      <c r="D326" s="165"/>
      <c r="E326" s="170">
        <v>17.5</v>
      </c>
      <c r="F326" s="173"/>
      <c r="G326" s="173"/>
      <c r="H326" s="173"/>
      <c r="I326" s="173"/>
      <c r="J326" s="173"/>
      <c r="K326" s="173"/>
      <c r="L326" s="173"/>
      <c r="M326" s="173"/>
      <c r="N326" s="163"/>
      <c r="O326" s="163"/>
      <c r="P326" s="163"/>
      <c r="Q326" s="163"/>
      <c r="R326" s="163"/>
      <c r="S326" s="163"/>
      <c r="T326" s="164"/>
      <c r="U326" s="163"/>
      <c r="V326" s="153"/>
      <c r="W326" s="153"/>
      <c r="X326" s="153"/>
      <c r="Y326" s="153"/>
      <c r="Z326" s="153"/>
      <c r="AA326" s="153"/>
      <c r="AB326" s="153"/>
      <c r="AC326" s="153"/>
      <c r="AD326" s="153"/>
      <c r="AE326" s="153" t="s">
        <v>163</v>
      </c>
      <c r="AF326" s="153">
        <v>0</v>
      </c>
      <c r="AG326" s="153"/>
      <c r="AH326" s="153"/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  <c r="BA326" s="153"/>
      <c r="BB326" s="153"/>
      <c r="BC326" s="153"/>
      <c r="BD326" s="153"/>
      <c r="BE326" s="153"/>
      <c r="BF326" s="153"/>
      <c r="BG326" s="153"/>
      <c r="BH326" s="153"/>
    </row>
    <row r="327" spans="1:60" outlineLevel="1" x14ac:dyDescent="0.25">
      <c r="A327" s="154">
        <v>113</v>
      </c>
      <c r="B327" s="160" t="s">
        <v>553</v>
      </c>
      <c r="C327" s="195" t="s">
        <v>554</v>
      </c>
      <c r="D327" s="162" t="s">
        <v>191</v>
      </c>
      <c r="E327" s="169">
        <v>17.5</v>
      </c>
      <c r="F327" s="172"/>
      <c r="G327" s="173">
        <f>ROUND(E327*F327,2)</f>
        <v>0</v>
      </c>
      <c r="H327" s="172"/>
      <c r="I327" s="173">
        <f>ROUND(E327*H327,2)</f>
        <v>0</v>
      </c>
      <c r="J327" s="172"/>
      <c r="K327" s="173">
        <f>ROUND(E327*J327,2)</f>
        <v>0</v>
      </c>
      <c r="L327" s="173">
        <v>21</v>
      </c>
      <c r="M327" s="173">
        <f>G327*(1+L327/100)</f>
        <v>0</v>
      </c>
      <c r="N327" s="163">
        <v>0</v>
      </c>
      <c r="O327" s="163">
        <f>ROUND(E327*N327,5)</f>
        <v>0</v>
      </c>
      <c r="P327" s="163">
        <v>0</v>
      </c>
      <c r="Q327" s="163">
        <f>ROUND(E327*P327,5)</f>
        <v>0</v>
      </c>
      <c r="R327" s="163"/>
      <c r="S327" s="163"/>
      <c r="T327" s="164">
        <v>0</v>
      </c>
      <c r="U327" s="163">
        <f>ROUND(E327*T327,2)</f>
        <v>0</v>
      </c>
      <c r="V327" s="153"/>
      <c r="W327" s="153"/>
      <c r="X327" s="153"/>
      <c r="Y327" s="153"/>
      <c r="Z327" s="153"/>
      <c r="AA327" s="153"/>
      <c r="AB327" s="153"/>
      <c r="AC327" s="153"/>
      <c r="AD327" s="153"/>
      <c r="AE327" s="153" t="s">
        <v>161</v>
      </c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</row>
    <row r="328" spans="1:60" outlineLevel="1" x14ac:dyDescent="0.25">
      <c r="A328" s="154"/>
      <c r="B328" s="160"/>
      <c r="C328" s="196" t="s">
        <v>552</v>
      </c>
      <c r="D328" s="165"/>
      <c r="E328" s="170">
        <v>17.5</v>
      </c>
      <c r="F328" s="173"/>
      <c r="G328" s="173"/>
      <c r="H328" s="173"/>
      <c r="I328" s="173"/>
      <c r="J328" s="173"/>
      <c r="K328" s="173"/>
      <c r="L328" s="173"/>
      <c r="M328" s="173"/>
      <c r="N328" s="163"/>
      <c r="O328" s="163"/>
      <c r="P328" s="163"/>
      <c r="Q328" s="163"/>
      <c r="R328" s="163"/>
      <c r="S328" s="163"/>
      <c r="T328" s="164"/>
      <c r="U328" s="163"/>
      <c r="V328" s="153"/>
      <c r="W328" s="153"/>
      <c r="X328" s="153"/>
      <c r="Y328" s="153"/>
      <c r="Z328" s="153"/>
      <c r="AA328" s="153"/>
      <c r="AB328" s="153"/>
      <c r="AC328" s="153"/>
      <c r="AD328" s="153"/>
      <c r="AE328" s="153" t="s">
        <v>163</v>
      </c>
      <c r="AF328" s="153">
        <v>0</v>
      </c>
      <c r="AG328" s="153"/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  <c r="BG328" s="153"/>
      <c r="BH328" s="153"/>
    </row>
    <row r="329" spans="1:60" x14ac:dyDescent="0.25">
      <c r="A329" s="155" t="s">
        <v>156</v>
      </c>
      <c r="B329" s="161" t="s">
        <v>73</v>
      </c>
      <c r="C329" s="197" t="s">
        <v>74</v>
      </c>
      <c r="D329" s="166"/>
      <c r="E329" s="171"/>
      <c r="F329" s="174"/>
      <c r="G329" s="174">
        <f>SUMIF(AE330:AE339,"&lt;&gt;NOR",G330:G339)</f>
        <v>0</v>
      </c>
      <c r="H329" s="174"/>
      <c r="I329" s="174">
        <f>SUM(I330:I339)</f>
        <v>0</v>
      </c>
      <c r="J329" s="174"/>
      <c r="K329" s="174">
        <f>SUM(K330:K339)</f>
        <v>0</v>
      </c>
      <c r="L329" s="174"/>
      <c r="M329" s="174">
        <f>SUM(M330:M339)</f>
        <v>0</v>
      </c>
      <c r="N329" s="167"/>
      <c r="O329" s="167">
        <f>SUM(O330:O339)</f>
        <v>0.52368000000000003</v>
      </c>
      <c r="P329" s="167"/>
      <c r="Q329" s="167">
        <f>SUM(Q330:Q339)</f>
        <v>0</v>
      </c>
      <c r="R329" s="167"/>
      <c r="S329" s="167"/>
      <c r="T329" s="168"/>
      <c r="U329" s="167">
        <f>SUM(U330:U339)</f>
        <v>0</v>
      </c>
      <c r="AE329" t="s">
        <v>157</v>
      </c>
    </row>
    <row r="330" spans="1:60" outlineLevel="1" x14ac:dyDescent="0.25">
      <c r="A330" s="154">
        <v>114</v>
      </c>
      <c r="B330" s="160" t="s">
        <v>555</v>
      </c>
      <c r="C330" s="195" t="s">
        <v>556</v>
      </c>
      <c r="D330" s="162" t="s">
        <v>284</v>
      </c>
      <c r="E330" s="169">
        <v>13</v>
      </c>
      <c r="F330" s="172"/>
      <c r="G330" s="173">
        <f t="shared" ref="G330:G339" si="0">ROUND(E330*F330,2)</f>
        <v>0</v>
      </c>
      <c r="H330" s="172"/>
      <c r="I330" s="173">
        <f t="shared" ref="I330:I339" si="1">ROUND(E330*H330,2)</f>
        <v>0</v>
      </c>
      <c r="J330" s="172"/>
      <c r="K330" s="173">
        <f t="shared" ref="K330:K339" si="2">ROUND(E330*J330,2)</f>
        <v>0</v>
      </c>
      <c r="L330" s="173">
        <v>21</v>
      </c>
      <c r="M330" s="173">
        <f t="shared" ref="M330:M339" si="3">G330*(1+L330/100)</f>
        <v>0</v>
      </c>
      <c r="N330" s="163">
        <v>1.8970000000000001E-2</v>
      </c>
      <c r="O330" s="163">
        <f t="shared" ref="O330:O339" si="4">ROUND(E330*N330,5)</f>
        <v>0.24661</v>
      </c>
      <c r="P330" s="163">
        <v>0</v>
      </c>
      <c r="Q330" s="163">
        <f t="shared" ref="Q330:Q339" si="5">ROUND(E330*P330,5)</f>
        <v>0</v>
      </c>
      <c r="R330" s="163"/>
      <c r="S330" s="163"/>
      <c r="T330" s="164">
        <v>0</v>
      </c>
      <c r="U330" s="163">
        <f t="shared" ref="U330:U339" si="6">ROUND(E330*T330,2)</f>
        <v>0</v>
      </c>
      <c r="V330" s="153"/>
      <c r="W330" s="153"/>
      <c r="X330" s="153"/>
      <c r="Y330" s="153"/>
      <c r="Z330" s="153"/>
      <c r="AA330" s="153"/>
      <c r="AB330" s="153"/>
      <c r="AC330" s="153"/>
      <c r="AD330" s="153"/>
      <c r="AE330" s="153" t="s">
        <v>161</v>
      </c>
      <c r="AF330" s="153"/>
      <c r="AG330" s="153"/>
      <c r="AH330" s="153"/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  <c r="BG330" s="153"/>
      <c r="BH330" s="153"/>
    </row>
    <row r="331" spans="1:60" outlineLevel="1" x14ac:dyDescent="0.25">
      <c r="A331" s="154">
        <v>115</v>
      </c>
      <c r="B331" s="160" t="s">
        <v>557</v>
      </c>
      <c r="C331" s="195" t="s">
        <v>558</v>
      </c>
      <c r="D331" s="162" t="s">
        <v>284</v>
      </c>
      <c r="E331" s="169">
        <v>1</v>
      </c>
      <c r="F331" s="172"/>
      <c r="G331" s="173">
        <f t="shared" si="0"/>
        <v>0</v>
      </c>
      <c r="H331" s="172"/>
      <c r="I331" s="173">
        <f t="shared" si="1"/>
        <v>0</v>
      </c>
      <c r="J331" s="172"/>
      <c r="K331" s="173">
        <f t="shared" si="2"/>
        <v>0</v>
      </c>
      <c r="L331" s="173">
        <v>21</v>
      </c>
      <c r="M331" s="173">
        <f t="shared" si="3"/>
        <v>0</v>
      </c>
      <c r="N331" s="163">
        <v>1.1299999999999999E-2</v>
      </c>
      <c r="O331" s="163">
        <f t="shared" si="4"/>
        <v>1.1299999999999999E-2</v>
      </c>
      <c r="P331" s="163">
        <v>0</v>
      </c>
      <c r="Q331" s="163">
        <f t="shared" si="5"/>
        <v>0</v>
      </c>
      <c r="R331" s="163"/>
      <c r="S331" s="163"/>
      <c r="T331" s="164">
        <v>0</v>
      </c>
      <c r="U331" s="163">
        <f t="shared" si="6"/>
        <v>0</v>
      </c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 t="s">
        <v>416</v>
      </c>
      <c r="AF331" s="153"/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  <c r="BG331" s="153"/>
      <c r="BH331" s="153"/>
    </row>
    <row r="332" spans="1:60" outlineLevel="1" x14ac:dyDescent="0.25">
      <c r="A332" s="154">
        <v>116</v>
      </c>
      <c r="B332" s="160" t="s">
        <v>559</v>
      </c>
      <c r="C332" s="195" t="s">
        <v>560</v>
      </c>
      <c r="D332" s="162" t="s">
        <v>284</v>
      </c>
      <c r="E332" s="169">
        <v>2</v>
      </c>
      <c r="F332" s="172"/>
      <c r="G332" s="173">
        <f t="shared" si="0"/>
        <v>0</v>
      </c>
      <c r="H332" s="172"/>
      <c r="I332" s="173">
        <f t="shared" si="1"/>
        <v>0</v>
      </c>
      <c r="J332" s="172"/>
      <c r="K332" s="173">
        <f t="shared" si="2"/>
        <v>0</v>
      </c>
      <c r="L332" s="173">
        <v>21</v>
      </c>
      <c r="M332" s="173">
        <f t="shared" si="3"/>
        <v>0</v>
      </c>
      <c r="N332" s="163">
        <v>1.1299999999999999E-2</v>
      </c>
      <c r="O332" s="163">
        <f t="shared" si="4"/>
        <v>2.2599999999999999E-2</v>
      </c>
      <c r="P332" s="163">
        <v>0</v>
      </c>
      <c r="Q332" s="163">
        <f t="shared" si="5"/>
        <v>0</v>
      </c>
      <c r="R332" s="163"/>
      <c r="S332" s="163"/>
      <c r="T332" s="164">
        <v>0</v>
      </c>
      <c r="U332" s="163">
        <f t="shared" si="6"/>
        <v>0</v>
      </c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 t="s">
        <v>416</v>
      </c>
      <c r="AF332" s="153"/>
      <c r="AG332" s="153"/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  <c r="BG332" s="153"/>
      <c r="BH332" s="153"/>
    </row>
    <row r="333" spans="1:60" outlineLevel="1" x14ac:dyDescent="0.25">
      <c r="A333" s="154">
        <v>117</v>
      </c>
      <c r="B333" s="160" t="s">
        <v>561</v>
      </c>
      <c r="C333" s="195" t="s">
        <v>562</v>
      </c>
      <c r="D333" s="162" t="s">
        <v>284</v>
      </c>
      <c r="E333" s="169">
        <v>1</v>
      </c>
      <c r="F333" s="172"/>
      <c r="G333" s="173">
        <f t="shared" si="0"/>
        <v>0</v>
      </c>
      <c r="H333" s="172"/>
      <c r="I333" s="173">
        <f t="shared" si="1"/>
        <v>0</v>
      </c>
      <c r="J333" s="172"/>
      <c r="K333" s="173">
        <f t="shared" si="2"/>
        <v>0</v>
      </c>
      <c r="L333" s="173">
        <v>21</v>
      </c>
      <c r="M333" s="173">
        <f t="shared" si="3"/>
        <v>0</v>
      </c>
      <c r="N333" s="163">
        <v>1.0999999999999999E-2</v>
      </c>
      <c r="O333" s="163">
        <f t="shared" si="4"/>
        <v>1.0999999999999999E-2</v>
      </c>
      <c r="P333" s="163">
        <v>0</v>
      </c>
      <c r="Q333" s="163">
        <f t="shared" si="5"/>
        <v>0</v>
      </c>
      <c r="R333" s="163"/>
      <c r="S333" s="163"/>
      <c r="T333" s="164">
        <v>0</v>
      </c>
      <c r="U333" s="163">
        <f t="shared" si="6"/>
        <v>0</v>
      </c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 t="s">
        <v>416</v>
      </c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  <c r="BG333" s="153"/>
      <c r="BH333" s="153"/>
    </row>
    <row r="334" spans="1:60" outlineLevel="1" x14ac:dyDescent="0.25">
      <c r="A334" s="154">
        <v>118</v>
      </c>
      <c r="B334" s="160" t="s">
        <v>563</v>
      </c>
      <c r="C334" s="195" t="s">
        <v>564</v>
      </c>
      <c r="D334" s="162" t="s">
        <v>284</v>
      </c>
      <c r="E334" s="169">
        <v>6</v>
      </c>
      <c r="F334" s="172"/>
      <c r="G334" s="173">
        <f t="shared" si="0"/>
        <v>0</v>
      </c>
      <c r="H334" s="172"/>
      <c r="I334" s="173">
        <f t="shared" si="1"/>
        <v>0</v>
      </c>
      <c r="J334" s="172"/>
      <c r="K334" s="173">
        <f t="shared" si="2"/>
        <v>0</v>
      </c>
      <c r="L334" s="173">
        <v>21</v>
      </c>
      <c r="M334" s="173">
        <f t="shared" si="3"/>
        <v>0</v>
      </c>
      <c r="N334" s="163">
        <v>1.0999999999999999E-2</v>
      </c>
      <c r="O334" s="163">
        <f t="shared" si="4"/>
        <v>6.6000000000000003E-2</v>
      </c>
      <c r="P334" s="163">
        <v>0</v>
      </c>
      <c r="Q334" s="163">
        <f t="shared" si="5"/>
        <v>0</v>
      </c>
      <c r="R334" s="163"/>
      <c r="S334" s="163"/>
      <c r="T334" s="164">
        <v>0</v>
      </c>
      <c r="U334" s="163">
        <f t="shared" si="6"/>
        <v>0</v>
      </c>
      <c r="V334" s="153"/>
      <c r="W334" s="153"/>
      <c r="X334" s="153"/>
      <c r="Y334" s="153"/>
      <c r="Z334" s="153"/>
      <c r="AA334" s="153"/>
      <c r="AB334" s="153"/>
      <c r="AC334" s="153"/>
      <c r="AD334" s="153"/>
      <c r="AE334" s="153" t="s">
        <v>416</v>
      </c>
      <c r="AF334" s="153"/>
      <c r="AG334" s="153"/>
      <c r="AH334" s="153"/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  <c r="BA334" s="153"/>
      <c r="BB334" s="153"/>
      <c r="BC334" s="153"/>
      <c r="BD334" s="153"/>
      <c r="BE334" s="153"/>
      <c r="BF334" s="153"/>
      <c r="BG334" s="153"/>
      <c r="BH334" s="153"/>
    </row>
    <row r="335" spans="1:60" outlineLevel="1" x14ac:dyDescent="0.25">
      <c r="A335" s="154">
        <v>119</v>
      </c>
      <c r="B335" s="160" t="s">
        <v>565</v>
      </c>
      <c r="C335" s="195" t="s">
        <v>566</v>
      </c>
      <c r="D335" s="162" t="s">
        <v>284</v>
      </c>
      <c r="E335" s="169">
        <v>1</v>
      </c>
      <c r="F335" s="172"/>
      <c r="G335" s="173">
        <f t="shared" si="0"/>
        <v>0</v>
      </c>
      <c r="H335" s="172"/>
      <c r="I335" s="173">
        <f t="shared" si="1"/>
        <v>0</v>
      </c>
      <c r="J335" s="172"/>
      <c r="K335" s="173">
        <f t="shared" si="2"/>
        <v>0</v>
      </c>
      <c r="L335" s="173">
        <v>21</v>
      </c>
      <c r="M335" s="173">
        <f t="shared" si="3"/>
        <v>0</v>
      </c>
      <c r="N335" s="163">
        <v>1.073E-2</v>
      </c>
      <c r="O335" s="163">
        <f t="shared" si="4"/>
        <v>1.073E-2</v>
      </c>
      <c r="P335" s="163">
        <v>0</v>
      </c>
      <c r="Q335" s="163">
        <f t="shared" si="5"/>
        <v>0</v>
      </c>
      <c r="R335" s="163"/>
      <c r="S335" s="163"/>
      <c r="T335" s="164">
        <v>0</v>
      </c>
      <c r="U335" s="163">
        <f t="shared" si="6"/>
        <v>0</v>
      </c>
      <c r="V335" s="153"/>
      <c r="W335" s="153"/>
      <c r="X335" s="153"/>
      <c r="Y335" s="153"/>
      <c r="Z335" s="153"/>
      <c r="AA335" s="153"/>
      <c r="AB335" s="153"/>
      <c r="AC335" s="153"/>
      <c r="AD335" s="153"/>
      <c r="AE335" s="153" t="s">
        <v>416</v>
      </c>
      <c r="AF335" s="153"/>
      <c r="AG335" s="153"/>
      <c r="AH335" s="153"/>
      <c r="AI335" s="153"/>
      <c r="AJ335" s="153"/>
      <c r="AK335" s="153"/>
      <c r="AL335" s="153"/>
      <c r="AM335" s="153"/>
      <c r="AN335" s="153"/>
      <c r="AO335" s="153"/>
      <c r="AP335" s="153"/>
      <c r="AQ335" s="153"/>
      <c r="AR335" s="153"/>
      <c r="AS335" s="153"/>
      <c r="AT335" s="153"/>
      <c r="AU335" s="153"/>
      <c r="AV335" s="153"/>
      <c r="AW335" s="153"/>
      <c r="AX335" s="153"/>
      <c r="AY335" s="153"/>
      <c r="AZ335" s="153"/>
      <c r="BA335" s="153"/>
      <c r="BB335" s="153"/>
      <c r="BC335" s="153"/>
      <c r="BD335" s="153"/>
      <c r="BE335" s="153"/>
      <c r="BF335" s="153"/>
      <c r="BG335" s="153"/>
      <c r="BH335" s="153"/>
    </row>
    <row r="336" spans="1:60" outlineLevel="1" x14ac:dyDescent="0.25">
      <c r="A336" s="154">
        <v>120</v>
      </c>
      <c r="B336" s="160" t="s">
        <v>567</v>
      </c>
      <c r="C336" s="195" t="s">
        <v>568</v>
      </c>
      <c r="D336" s="162" t="s">
        <v>284</v>
      </c>
      <c r="E336" s="169">
        <v>2</v>
      </c>
      <c r="F336" s="172"/>
      <c r="G336" s="173">
        <f t="shared" si="0"/>
        <v>0</v>
      </c>
      <c r="H336" s="172"/>
      <c r="I336" s="173">
        <f t="shared" si="1"/>
        <v>0</v>
      </c>
      <c r="J336" s="172"/>
      <c r="K336" s="173">
        <f t="shared" si="2"/>
        <v>0</v>
      </c>
      <c r="L336" s="173">
        <v>21</v>
      </c>
      <c r="M336" s="173">
        <f t="shared" si="3"/>
        <v>0</v>
      </c>
      <c r="N336" s="163">
        <v>1.073E-2</v>
      </c>
      <c r="O336" s="163">
        <f t="shared" si="4"/>
        <v>2.146E-2</v>
      </c>
      <c r="P336" s="163">
        <v>0</v>
      </c>
      <c r="Q336" s="163">
        <f t="shared" si="5"/>
        <v>0</v>
      </c>
      <c r="R336" s="163"/>
      <c r="S336" s="163"/>
      <c r="T336" s="164">
        <v>0</v>
      </c>
      <c r="U336" s="163">
        <f t="shared" si="6"/>
        <v>0</v>
      </c>
      <c r="V336" s="153"/>
      <c r="W336" s="153"/>
      <c r="X336" s="153"/>
      <c r="Y336" s="153"/>
      <c r="Z336" s="153"/>
      <c r="AA336" s="153"/>
      <c r="AB336" s="153"/>
      <c r="AC336" s="153"/>
      <c r="AD336" s="153"/>
      <c r="AE336" s="153" t="s">
        <v>416</v>
      </c>
      <c r="AF336" s="153"/>
      <c r="AG336" s="153"/>
      <c r="AH336" s="153"/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  <c r="BA336" s="153"/>
      <c r="BB336" s="153"/>
      <c r="BC336" s="153"/>
      <c r="BD336" s="153"/>
      <c r="BE336" s="153"/>
      <c r="BF336" s="153"/>
      <c r="BG336" s="153"/>
      <c r="BH336" s="153"/>
    </row>
    <row r="337" spans="1:60" outlineLevel="1" x14ac:dyDescent="0.25">
      <c r="A337" s="154">
        <v>121</v>
      </c>
      <c r="B337" s="160" t="s">
        <v>569</v>
      </c>
      <c r="C337" s="195" t="s">
        <v>570</v>
      </c>
      <c r="D337" s="162" t="s">
        <v>284</v>
      </c>
      <c r="E337" s="169">
        <v>2</v>
      </c>
      <c r="F337" s="172"/>
      <c r="G337" s="173">
        <f t="shared" si="0"/>
        <v>0</v>
      </c>
      <c r="H337" s="172"/>
      <c r="I337" s="173">
        <f t="shared" si="1"/>
        <v>0</v>
      </c>
      <c r="J337" s="172"/>
      <c r="K337" s="173">
        <f t="shared" si="2"/>
        <v>0</v>
      </c>
      <c r="L337" s="173">
        <v>21</v>
      </c>
      <c r="M337" s="173">
        <f t="shared" si="3"/>
        <v>0</v>
      </c>
      <c r="N337" s="163">
        <v>3.7719999999999997E-2</v>
      </c>
      <c r="O337" s="163">
        <f t="shared" si="4"/>
        <v>7.5439999999999993E-2</v>
      </c>
      <c r="P337" s="163">
        <v>0</v>
      </c>
      <c r="Q337" s="163">
        <f t="shared" si="5"/>
        <v>0</v>
      </c>
      <c r="R337" s="163"/>
      <c r="S337" s="163"/>
      <c r="T337" s="164">
        <v>0</v>
      </c>
      <c r="U337" s="163">
        <f t="shared" si="6"/>
        <v>0</v>
      </c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 t="s">
        <v>161</v>
      </c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  <c r="BA337" s="153"/>
      <c r="BB337" s="153"/>
      <c r="BC337" s="153"/>
      <c r="BD337" s="153"/>
      <c r="BE337" s="153"/>
      <c r="BF337" s="153"/>
      <c r="BG337" s="153"/>
      <c r="BH337" s="153"/>
    </row>
    <row r="338" spans="1:60" outlineLevel="1" x14ac:dyDescent="0.25">
      <c r="A338" s="154">
        <v>122</v>
      </c>
      <c r="B338" s="160" t="s">
        <v>571</v>
      </c>
      <c r="C338" s="195" t="s">
        <v>572</v>
      </c>
      <c r="D338" s="162" t="s">
        <v>284</v>
      </c>
      <c r="E338" s="169">
        <v>2</v>
      </c>
      <c r="F338" s="172"/>
      <c r="G338" s="173">
        <f t="shared" si="0"/>
        <v>0</v>
      </c>
      <c r="H338" s="172"/>
      <c r="I338" s="173">
        <f t="shared" si="1"/>
        <v>0</v>
      </c>
      <c r="J338" s="172"/>
      <c r="K338" s="173">
        <f t="shared" si="2"/>
        <v>0</v>
      </c>
      <c r="L338" s="173">
        <v>21</v>
      </c>
      <c r="M338" s="173">
        <f t="shared" si="3"/>
        <v>0</v>
      </c>
      <c r="N338" s="163">
        <v>1.409E-2</v>
      </c>
      <c r="O338" s="163">
        <f t="shared" si="4"/>
        <v>2.818E-2</v>
      </c>
      <c r="P338" s="163">
        <v>0</v>
      </c>
      <c r="Q338" s="163">
        <f t="shared" si="5"/>
        <v>0</v>
      </c>
      <c r="R338" s="163"/>
      <c r="S338" s="163"/>
      <c r="T338" s="164">
        <v>0</v>
      </c>
      <c r="U338" s="163">
        <f t="shared" si="6"/>
        <v>0</v>
      </c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 t="s">
        <v>416</v>
      </c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153"/>
      <c r="AV338" s="153"/>
      <c r="AW338" s="153"/>
      <c r="AX338" s="153"/>
      <c r="AY338" s="153"/>
      <c r="AZ338" s="153"/>
      <c r="BA338" s="153"/>
      <c r="BB338" s="153"/>
      <c r="BC338" s="153"/>
      <c r="BD338" s="153"/>
      <c r="BE338" s="153"/>
      <c r="BF338" s="153"/>
      <c r="BG338" s="153"/>
      <c r="BH338" s="153"/>
    </row>
    <row r="339" spans="1:60" ht="20.399999999999999" outlineLevel="1" x14ac:dyDescent="0.25">
      <c r="A339" s="154">
        <v>123</v>
      </c>
      <c r="B339" s="160" t="s">
        <v>573</v>
      </c>
      <c r="C339" s="195" t="s">
        <v>574</v>
      </c>
      <c r="D339" s="162" t="s">
        <v>252</v>
      </c>
      <c r="E339" s="169">
        <v>3</v>
      </c>
      <c r="F339" s="172"/>
      <c r="G339" s="173">
        <f t="shared" si="0"/>
        <v>0</v>
      </c>
      <c r="H339" s="172"/>
      <c r="I339" s="173">
        <f t="shared" si="1"/>
        <v>0</v>
      </c>
      <c r="J339" s="172"/>
      <c r="K339" s="173">
        <f t="shared" si="2"/>
        <v>0</v>
      </c>
      <c r="L339" s="173">
        <v>21</v>
      </c>
      <c r="M339" s="173">
        <f t="shared" si="3"/>
        <v>0</v>
      </c>
      <c r="N339" s="163">
        <v>1.0120000000000001E-2</v>
      </c>
      <c r="O339" s="163">
        <f t="shared" si="4"/>
        <v>3.0360000000000002E-2</v>
      </c>
      <c r="P339" s="163">
        <v>0</v>
      </c>
      <c r="Q339" s="163">
        <f t="shared" si="5"/>
        <v>0</v>
      </c>
      <c r="R339" s="163"/>
      <c r="S339" s="163"/>
      <c r="T339" s="164">
        <v>0</v>
      </c>
      <c r="U339" s="163">
        <f t="shared" si="6"/>
        <v>0</v>
      </c>
      <c r="V339" s="153"/>
      <c r="W339" s="153"/>
      <c r="X339" s="153"/>
      <c r="Y339" s="153"/>
      <c r="Z339" s="153"/>
      <c r="AA339" s="153"/>
      <c r="AB339" s="153"/>
      <c r="AC339" s="153"/>
      <c r="AD339" s="153"/>
      <c r="AE339" s="153" t="s">
        <v>161</v>
      </c>
      <c r="AF339" s="153"/>
      <c r="AG339" s="153"/>
      <c r="AH339" s="153"/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  <c r="BA339" s="153"/>
      <c r="BB339" s="153"/>
      <c r="BC339" s="153"/>
      <c r="BD339" s="153"/>
      <c r="BE339" s="153"/>
      <c r="BF339" s="153"/>
      <c r="BG339" s="153"/>
      <c r="BH339" s="153"/>
    </row>
    <row r="340" spans="1:60" x14ac:dyDescent="0.25">
      <c r="A340" s="155" t="s">
        <v>156</v>
      </c>
      <c r="B340" s="161" t="s">
        <v>75</v>
      </c>
      <c r="C340" s="197" t="s">
        <v>76</v>
      </c>
      <c r="D340" s="166"/>
      <c r="E340" s="171"/>
      <c r="F340" s="174"/>
      <c r="G340" s="174">
        <f>SUMIF(AE341:AE352,"&lt;&gt;NOR",G341:G352)</f>
        <v>0</v>
      </c>
      <c r="H340" s="174"/>
      <c r="I340" s="174">
        <f>SUM(I341:I352)</f>
        <v>0</v>
      </c>
      <c r="J340" s="174"/>
      <c r="K340" s="174">
        <f>SUM(K341:K352)</f>
        <v>0</v>
      </c>
      <c r="L340" s="174"/>
      <c r="M340" s="174">
        <f>SUM(M341:M352)</f>
        <v>0</v>
      </c>
      <c r="N340" s="167"/>
      <c r="O340" s="167">
        <f>SUM(O341:O352)</f>
        <v>9.9430000000000004E-2</v>
      </c>
      <c r="P340" s="167"/>
      <c r="Q340" s="167">
        <f>SUM(Q341:Q352)</f>
        <v>0</v>
      </c>
      <c r="R340" s="167"/>
      <c r="S340" s="167"/>
      <c r="T340" s="168"/>
      <c r="U340" s="167">
        <f>SUM(U341:U352)</f>
        <v>1.25</v>
      </c>
      <c r="AE340" t="s">
        <v>157</v>
      </c>
    </row>
    <row r="341" spans="1:60" outlineLevel="1" x14ac:dyDescent="0.25">
      <c r="A341" s="154">
        <v>124</v>
      </c>
      <c r="B341" s="160" t="s">
        <v>575</v>
      </c>
      <c r="C341" s="195" t="s">
        <v>1183</v>
      </c>
      <c r="D341" s="162" t="s">
        <v>284</v>
      </c>
      <c r="E341" s="169">
        <v>1</v>
      </c>
      <c r="F341" s="172"/>
      <c r="G341" s="173">
        <f t="shared" ref="G341:G352" si="7">ROUND(E341*F341,2)</f>
        <v>0</v>
      </c>
      <c r="H341" s="172"/>
      <c r="I341" s="173">
        <f t="shared" ref="I341:I352" si="8">ROUND(E341*H341,2)</f>
        <v>0</v>
      </c>
      <c r="J341" s="172"/>
      <c r="K341" s="173">
        <f t="shared" ref="K341:K352" si="9">ROUND(E341*J341,2)</f>
        <v>0</v>
      </c>
      <c r="L341" s="173">
        <v>21</v>
      </c>
      <c r="M341" s="173">
        <f t="shared" ref="M341:M352" si="10">G341*(1+L341/100)</f>
        <v>0</v>
      </c>
      <c r="N341" s="163">
        <v>0</v>
      </c>
      <c r="O341" s="163">
        <f t="shared" ref="O341:O352" si="11">ROUND(E341*N341,5)</f>
        <v>0</v>
      </c>
      <c r="P341" s="163">
        <v>0</v>
      </c>
      <c r="Q341" s="163">
        <f t="shared" ref="Q341:Q352" si="12">ROUND(E341*P341,5)</f>
        <v>0</v>
      </c>
      <c r="R341" s="163"/>
      <c r="S341" s="163"/>
      <c r="T341" s="164">
        <v>1.25</v>
      </c>
      <c r="U341" s="163">
        <f t="shared" ref="U341:U352" si="13">ROUND(E341*T341,2)</f>
        <v>1.25</v>
      </c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 t="s">
        <v>161</v>
      </c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  <c r="BG341" s="153"/>
      <c r="BH341" s="153"/>
    </row>
    <row r="342" spans="1:60" outlineLevel="1" x14ac:dyDescent="0.25">
      <c r="A342" s="154">
        <v>125</v>
      </c>
      <c r="B342" s="160" t="s">
        <v>576</v>
      </c>
      <c r="C342" s="195" t="s">
        <v>1184</v>
      </c>
      <c r="D342" s="162" t="s">
        <v>284</v>
      </c>
      <c r="E342" s="169">
        <v>1</v>
      </c>
      <c r="F342" s="172"/>
      <c r="G342" s="173">
        <f t="shared" si="7"/>
        <v>0</v>
      </c>
      <c r="H342" s="172"/>
      <c r="I342" s="173">
        <f t="shared" si="8"/>
        <v>0</v>
      </c>
      <c r="J342" s="172"/>
      <c r="K342" s="173">
        <f t="shared" si="9"/>
        <v>0</v>
      </c>
      <c r="L342" s="173">
        <v>21</v>
      </c>
      <c r="M342" s="173">
        <f t="shared" si="10"/>
        <v>0</v>
      </c>
      <c r="N342" s="163">
        <v>2.4E-2</v>
      </c>
      <c r="O342" s="163">
        <f t="shared" si="11"/>
        <v>2.4E-2</v>
      </c>
      <c r="P342" s="163">
        <v>0</v>
      </c>
      <c r="Q342" s="163">
        <f t="shared" si="12"/>
        <v>0</v>
      </c>
      <c r="R342" s="163"/>
      <c r="S342" s="163"/>
      <c r="T342" s="164">
        <v>0</v>
      </c>
      <c r="U342" s="163">
        <f t="shared" si="13"/>
        <v>0</v>
      </c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 t="s">
        <v>416</v>
      </c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</row>
    <row r="343" spans="1:60" outlineLevel="1" x14ac:dyDescent="0.25">
      <c r="A343" s="154">
        <v>126</v>
      </c>
      <c r="B343" s="160" t="s">
        <v>577</v>
      </c>
      <c r="C343" s="195" t="s">
        <v>578</v>
      </c>
      <c r="D343" s="162" t="s">
        <v>284</v>
      </c>
      <c r="E343" s="169">
        <v>1</v>
      </c>
      <c r="F343" s="172"/>
      <c r="G343" s="173">
        <f t="shared" si="7"/>
        <v>0</v>
      </c>
      <c r="H343" s="172"/>
      <c r="I343" s="173">
        <f t="shared" si="8"/>
        <v>0</v>
      </c>
      <c r="J343" s="172"/>
      <c r="K343" s="173">
        <f t="shared" si="9"/>
        <v>0</v>
      </c>
      <c r="L343" s="173">
        <v>21</v>
      </c>
      <c r="M343" s="173">
        <f t="shared" si="10"/>
        <v>0</v>
      </c>
      <c r="N343" s="163">
        <v>1.5E-3</v>
      </c>
      <c r="O343" s="163">
        <f t="shared" si="11"/>
        <v>1.5E-3</v>
      </c>
      <c r="P343" s="163">
        <v>0</v>
      </c>
      <c r="Q343" s="163">
        <f t="shared" si="12"/>
        <v>0</v>
      </c>
      <c r="R343" s="163"/>
      <c r="S343" s="163"/>
      <c r="T343" s="164">
        <v>0</v>
      </c>
      <c r="U343" s="163">
        <f t="shared" si="13"/>
        <v>0</v>
      </c>
      <c r="V343" s="153"/>
      <c r="W343" s="153"/>
      <c r="X343" s="153"/>
      <c r="Y343" s="153"/>
      <c r="Z343" s="153"/>
      <c r="AA343" s="153"/>
      <c r="AB343" s="153"/>
      <c r="AC343" s="153"/>
      <c r="AD343" s="153"/>
      <c r="AE343" s="153" t="s">
        <v>416</v>
      </c>
      <c r="AF343" s="153"/>
      <c r="AG343" s="153"/>
      <c r="AH343" s="153"/>
      <c r="AI343" s="153"/>
      <c r="AJ343" s="153"/>
      <c r="AK343" s="153"/>
      <c r="AL343" s="153"/>
      <c r="AM343" s="153"/>
      <c r="AN343" s="153"/>
      <c r="AO343" s="153"/>
      <c r="AP343" s="153"/>
      <c r="AQ343" s="153"/>
      <c r="AR343" s="153"/>
      <c r="AS343" s="153"/>
      <c r="AT343" s="153"/>
      <c r="AU343" s="153"/>
      <c r="AV343" s="153"/>
      <c r="AW343" s="153"/>
      <c r="AX343" s="153"/>
      <c r="AY343" s="153"/>
      <c r="AZ343" s="153"/>
      <c r="BA343" s="153"/>
      <c r="BB343" s="153"/>
      <c r="BC343" s="153"/>
      <c r="BD343" s="153"/>
      <c r="BE343" s="153"/>
      <c r="BF343" s="153"/>
      <c r="BG343" s="153"/>
      <c r="BH343" s="153"/>
    </row>
    <row r="344" spans="1:60" outlineLevel="1" x14ac:dyDescent="0.25">
      <c r="A344" s="154">
        <v>127</v>
      </c>
      <c r="B344" s="160" t="s">
        <v>579</v>
      </c>
      <c r="C344" s="195" t="s">
        <v>580</v>
      </c>
      <c r="D344" s="162" t="s">
        <v>284</v>
      </c>
      <c r="E344" s="169">
        <v>1</v>
      </c>
      <c r="F344" s="172"/>
      <c r="G344" s="173">
        <f t="shared" si="7"/>
        <v>0</v>
      </c>
      <c r="H344" s="172"/>
      <c r="I344" s="173">
        <f t="shared" si="8"/>
        <v>0</v>
      </c>
      <c r="J344" s="172"/>
      <c r="K344" s="173">
        <f t="shared" si="9"/>
        <v>0</v>
      </c>
      <c r="L344" s="173">
        <v>21</v>
      </c>
      <c r="M344" s="173">
        <f t="shared" si="10"/>
        <v>0</v>
      </c>
      <c r="N344" s="163">
        <v>3.9300000000000002E-2</v>
      </c>
      <c r="O344" s="163">
        <f t="shared" si="11"/>
        <v>3.9300000000000002E-2</v>
      </c>
      <c r="P344" s="163">
        <v>0</v>
      </c>
      <c r="Q344" s="163">
        <f t="shared" si="12"/>
        <v>0</v>
      </c>
      <c r="R344" s="163"/>
      <c r="S344" s="163"/>
      <c r="T344" s="164">
        <v>0</v>
      </c>
      <c r="U344" s="163">
        <f t="shared" si="13"/>
        <v>0</v>
      </c>
      <c r="V344" s="153"/>
      <c r="W344" s="153"/>
      <c r="X344" s="153"/>
      <c r="Y344" s="153"/>
      <c r="Z344" s="153"/>
      <c r="AA344" s="153"/>
      <c r="AB344" s="153"/>
      <c r="AC344" s="153"/>
      <c r="AD344" s="153"/>
      <c r="AE344" s="153" t="s">
        <v>416</v>
      </c>
      <c r="AF344" s="153"/>
      <c r="AG344" s="153"/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  <c r="BG344" s="153"/>
      <c r="BH344" s="153"/>
    </row>
    <row r="345" spans="1:60" ht="20.399999999999999" outlineLevel="1" x14ac:dyDescent="0.25">
      <c r="A345" s="154">
        <v>128</v>
      </c>
      <c r="B345" s="160" t="s">
        <v>581</v>
      </c>
      <c r="C345" s="195" t="s">
        <v>582</v>
      </c>
      <c r="D345" s="162" t="s">
        <v>284</v>
      </c>
      <c r="E345" s="169">
        <v>1</v>
      </c>
      <c r="F345" s="172"/>
      <c r="G345" s="173">
        <f t="shared" si="7"/>
        <v>0</v>
      </c>
      <c r="H345" s="172"/>
      <c r="I345" s="173">
        <f t="shared" si="8"/>
        <v>0</v>
      </c>
      <c r="J345" s="172"/>
      <c r="K345" s="173">
        <f t="shared" si="9"/>
        <v>0</v>
      </c>
      <c r="L345" s="173">
        <v>21</v>
      </c>
      <c r="M345" s="173">
        <f t="shared" si="10"/>
        <v>0</v>
      </c>
      <c r="N345" s="163">
        <v>3.0999999999999999E-3</v>
      </c>
      <c r="O345" s="163">
        <f t="shared" si="11"/>
        <v>3.0999999999999999E-3</v>
      </c>
      <c r="P345" s="163">
        <v>0</v>
      </c>
      <c r="Q345" s="163">
        <f t="shared" si="12"/>
        <v>0</v>
      </c>
      <c r="R345" s="163"/>
      <c r="S345" s="163"/>
      <c r="T345" s="164">
        <v>0</v>
      </c>
      <c r="U345" s="163">
        <f t="shared" si="13"/>
        <v>0</v>
      </c>
      <c r="V345" s="153"/>
      <c r="W345" s="153"/>
      <c r="X345" s="153"/>
      <c r="Y345" s="153"/>
      <c r="Z345" s="153"/>
      <c r="AA345" s="153"/>
      <c r="AB345" s="153"/>
      <c r="AC345" s="153"/>
      <c r="AD345" s="153"/>
      <c r="AE345" s="153" t="s">
        <v>416</v>
      </c>
      <c r="AF345" s="153"/>
      <c r="AG345" s="153"/>
      <c r="AH345" s="153"/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  <c r="BA345" s="153"/>
      <c r="BB345" s="153"/>
      <c r="BC345" s="153"/>
      <c r="BD345" s="153"/>
      <c r="BE345" s="153"/>
      <c r="BF345" s="153"/>
      <c r="BG345" s="153"/>
      <c r="BH345" s="153"/>
    </row>
    <row r="346" spans="1:60" ht="20.399999999999999" outlineLevel="1" x14ac:dyDescent="0.25">
      <c r="A346" s="154">
        <v>129</v>
      </c>
      <c r="B346" s="160" t="s">
        <v>583</v>
      </c>
      <c r="C346" s="195" t="s">
        <v>584</v>
      </c>
      <c r="D346" s="162" t="s">
        <v>252</v>
      </c>
      <c r="E346" s="169">
        <v>2</v>
      </c>
      <c r="F346" s="172"/>
      <c r="G346" s="173">
        <f t="shared" si="7"/>
        <v>0</v>
      </c>
      <c r="H346" s="172"/>
      <c r="I346" s="173">
        <f t="shared" si="8"/>
        <v>0</v>
      </c>
      <c r="J346" s="172"/>
      <c r="K346" s="173">
        <f t="shared" si="9"/>
        <v>0</v>
      </c>
      <c r="L346" s="173">
        <v>21</v>
      </c>
      <c r="M346" s="173">
        <f t="shared" si="10"/>
        <v>0</v>
      </c>
      <c r="N346" s="163">
        <v>3.65E-3</v>
      </c>
      <c r="O346" s="163">
        <f t="shared" si="11"/>
        <v>7.3000000000000001E-3</v>
      </c>
      <c r="P346" s="163">
        <v>0</v>
      </c>
      <c r="Q346" s="163">
        <f t="shared" si="12"/>
        <v>0</v>
      </c>
      <c r="R346" s="163"/>
      <c r="S346" s="163"/>
      <c r="T346" s="164">
        <v>0</v>
      </c>
      <c r="U346" s="163">
        <f t="shared" si="13"/>
        <v>0</v>
      </c>
      <c r="V346" s="153"/>
      <c r="W346" s="153"/>
      <c r="X346" s="153"/>
      <c r="Y346" s="153"/>
      <c r="Z346" s="153"/>
      <c r="AA346" s="153"/>
      <c r="AB346" s="153"/>
      <c r="AC346" s="153"/>
      <c r="AD346" s="153"/>
      <c r="AE346" s="153" t="s">
        <v>161</v>
      </c>
      <c r="AF346" s="153"/>
      <c r="AG346" s="153"/>
      <c r="AH346" s="153"/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153"/>
      <c r="BF346" s="153"/>
      <c r="BG346" s="153"/>
      <c r="BH346" s="153"/>
    </row>
    <row r="347" spans="1:60" outlineLevel="1" x14ac:dyDescent="0.25">
      <c r="A347" s="154">
        <v>130</v>
      </c>
      <c r="B347" s="160" t="s">
        <v>585</v>
      </c>
      <c r="C347" s="195" t="s">
        <v>586</v>
      </c>
      <c r="D347" s="162" t="s">
        <v>284</v>
      </c>
      <c r="E347" s="169">
        <v>1</v>
      </c>
      <c r="F347" s="172"/>
      <c r="G347" s="173">
        <f t="shared" si="7"/>
        <v>0</v>
      </c>
      <c r="H347" s="172"/>
      <c r="I347" s="173">
        <f t="shared" si="8"/>
        <v>0</v>
      </c>
      <c r="J347" s="172"/>
      <c r="K347" s="173">
        <f t="shared" si="9"/>
        <v>0</v>
      </c>
      <c r="L347" s="173">
        <v>21</v>
      </c>
      <c r="M347" s="173">
        <f t="shared" si="10"/>
        <v>0</v>
      </c>
      <c r="N347" s="163">
        <v>0</v>
      </c>
      <c r="O347" s="163">
        <f t="shared" si="11"/>
        <v>0</v>
      </c>
      <c r="P347" s="163">
        <v>0</v>
      </c>
      <c r="Q347" s="163">
        <f t="shared" si="12"/>
        <v>0</v>
      </c>
      <c r="R347" s="163"/>
      <c r="S347" s="163"/>
      <c r="T347" s="164">
        <v>0</v>
      </c>
      <c r="U347" s="163">
        <f t="shared" si="13"/>
        <v>0</v>
      </c>
      <c r="V347" s="153"/>
      <c r="W347" s="153"/>
      <c r="X347" s="153"/>
      <c r="Y347" s="153"/>
      <c r="Z347" s="153"/>
      <c r="AA347" s="153"/>
      <c r="AB347" s="153"/>
      <c r="AC347" s="153"/>
      <c r="AD347" s="153"/>
      <c r="AE347" s="153" t="s">
        <v>161</v>
      </c>
      <c r="AF347" s="153"/>
      <c r="AG347" s="153"/>
      <c r="AH347" s="153"/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  <c r="BA347" s="153"/>
      <c r="BB347" s="153"/>
      <c r="BC347" s="153"/>
      <c r="BD347" s="153"/>
      <c r="BE347" s="153"/>
      <c r="BF347" s="153"/>
      <c r="BG347" s="153"/>
      <c r="BH347" s="153"/>
    </row>
    <row r="348" spans="1:60" outlineLevel="1" x14ac:dyDescent="0.25">
      <c r="A348" s="154">
        <v>131</v>
      </c>
      <c r="B348" s="160" t="s">
        <v>587</v>
      </c>
      <c r="C348" s="195" t="s">
        <v>588</v>
      </c>
      <c r="D348" s="162" t="s">
        <v>284</v>
      </c>
      <c r="E348" s="169">
        <v>1</v>
      </c>
      <c r="F348" s="172"/>
      <c r="G348" s="173">
        <f t="shared" si="7"/>
        <v>0</v>
      </c>
      <c r="H348" s="172"/>
      <c r="I348" s="173">
        <f t="shared" si="8"/>
        <v>0</v>
      </c>
      <c r="J348" s="172"/>
      <c r="K348" s="173">
        <f t="shared" si="9"/>
        <v>0</v>
      </c>
      <c r="L348" s="173">
        <v>21</v>
      </c>
      <c r="M348" s="173">
        <f t="shared" si="10"/>
        <v>0</v>
      </c>
      <c r="N348" s="163">
        <v>4.1000000000000003E-3</v>
      </c>
      <c r="O348" s="163">
        <f t="shared" si="11"/>
        <v>4.1000000000000003E-3</v>
      </c>
      <c r="P348" s="163">
        <v>0</v>
      </c>
      <c r="Q348" s="163">
        <f t="shared" si="12"/>
        <v>0</v>
      </c>
      <c r="R348" s="163"/>
      <c r="S348" s="163"/>
      <c r="T348" s="164">
        <v>0</v>
      </c>
      <c r="U348" s="163">
        <f t="shared" si="13"/>
        <v>0</v>
      </c>
      <c r="V348" s="153"/>
      <c r="W348" s="153"/>
      <c r="X348" s="153"/>
      <c r="Y348" s="153"/>
      <c r="Z348" s="153"/>
      <c r="AA348" s="153"/>
      <c r="AB348" s="153"/>
      <c r="AC348" s="153"/>
      <c r="AD348" s="153"/>
      <c r="AE348" s="153" t="s">
        <v>416</v>
      </c>
      <c r="AF348" s="153"/>
      <c r="AG348" s="153"/>
      <c r="AH348" s="153"/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  <c r="BA348" s="153"/>
      <c r="BB348" s="153"/>
      <c r="BC348" s="153"/>
      <c r="BD348" s="153"/>
      <c r="BE348" s="153"/>
      <c r="BF348" s="153"/>
      <c r="BG348" s="153"/>
      <c r="BH348" s="153"/>
    </row>
    <row r="349" spans="1:60" outlineLevel="1" x14ac:dyDescent="0.25">
      <c r="A349" s="154">
        <v>132</v>
      </c>
      <c r="B349" s="160" t="s">
        <v>589</v>
      </c>
      <c r="C349" s="195" t="s">
        <v>590</v>
      </c>
      <c r="D349" s="162" t="s">
        <v>591</v>
      </c>
      <c r="E349" s="169">
        <v>1</v>
      </c>
      <c r="F349" s="172"/>
      <c r="G349" s="173">
        <f t="shared" si="7"/>
        <v>0</v>
      </c>
      <c r="H349" s="172"/>
      <c r="I349" s="173">
        <f t="shared" si="8"/>
        <v>0</v>
      </c>
      <c r="J349" s="172"/>
      <c r="K349" s="173">
        <f t="shared" si="9"/>
        <v>0</v>
      </c>
      <c r="L349" s="173">
        <v>21</v>
      </c>
      <c r="M349" s="173">
        <f t="shared" si="10"/>
        <v>0</v>
      </c>
      <c r="N349" s="163">
        <v>1.2700000000000001E-3</v>
      </c>
      <c r="O349" s="163">
        <f t="shared" si="11"/>
        <v>1.2700000000000001E-3</v>
      </c>
      <c r="P349" s="163">
        <v>0</v>
      </c>
      <c r="Q349" s="163">
        <f t="shared" si="12"/>
        <v>0</v>
      </c>
      <c r="R349" s="163"/>
      <c r="S349" s="163"/>
      <c r="T349" s="164">
        <v>0</v>
      </c>
      <c r="U349" s="163">
        <f t="shared" si="13"/>
        <v>0</v>
      </c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 t="s">
        <v>416</v>
      </c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</row>
    <row r="350" spans="1:60" outlineLevel="1" x14ac:dyDescent="0.25">
      <c r="A350" s="154">
        <v>133</v>
      </c>
      <c r="B350" s="160" t="s">
        <v>592</v>
      </c>
      <c r="C350" s="195" t="s">
        <v>593</v>
      </c>
      <c r="D350" s="162" t="s">
        <v>284</v>
      </c>
      <c r="E350" s="169">
        <v>1</v>
      </c>
      <c r="F350" s="172"/>
      <c r="G350" s="173">
        <f t="shared" si="7"/>
        <v>0</v>
      </c>
      <c r="H350" s="172"/>
      <c r="I350" s="173">
        <f t="shared" si="8"/>
        <v>0</v>
      </c>
      <c r="J350" s="172"/>
      <c r="K350" s="173">
        <f t="shared" si="9"/>
        <v>0</v>
      </c>
      <c r="L350" s="173">
        <v>21</v>
      </c>
      <c r="M350" s="173">
        <f t="shared" si="10"/>
        <v>0</v>
      </c>
      <c r="N350" s="163">
        <v>1.221E-2</v>
      </c>
      <c r="O350" s="163">
        <f t="shared" si="11"/>
        <v>1.221E-2</v>
      </c>
      <c r="P350" s="163">
        <v>0</v>
      </c>
      <c r="Q350" s="163">
        <f t="shared" si="12"/>
        <v>0</v>
      </c>
      <c r="R350" s="163"/>
      <c r="S350" s="163"/>
      <c r="T350" s="164">
        <v>0</v>
      </c>
      <c r="U350" s="163">
        <f t="shared" si="13"/>
        <v>0</v>
      </c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 t="s">
        <v>416</v>
      </c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</row>
    <row r="351" spans="1:60" outlineLevel="1" x14ac:dyDescent="0.25">
      <c r="A351" s="154">
        <v>134</v>
      </c>
      <c r="B351" s="160" t="s">
        <v>594</v>
      </c>
      <c r="C351" s="195" t="s">
        <v>595</v>
      </c>
      <c r="D351" s="162" t="s">
        <v>284</v>
      </c>
      <c r="E351" s="169">
        <v>1</v>
      </c>
      <c r="F351" s="172"/>
      <c r="G351" s="173">
        <f t="shared" si="7"/>
        <v>0</v>
      </c>
      <c r="H351" s="172"/>
      <c r="I351" s="173">
        <f t="shared" si="8"/>
        <v>0</v>
      </c>
      <c r="J351" s="172"/>
      <c r="K351" s="173">
        <f t="shared" si="9"/>
        <v>0</v>
      </c>
      <c r="L351" s="173">
        <v>21</v>
      </c>
      <c r="M351" s="173">
        <f t="shared" si="10"/>
        <v>0</v>
      </c>
      <c r="N351" s="163">
        <v>6.4999999999999997E-4</v>
      </c>
      <c r="O351" s="163">
        <f t="shared" si="11"/>
        <v>6.4999999999999997E-4</v>
      </c>
      <c r="P351" s="163">
        <v>0</v>
      </c>
      <c r="Q351" s="163">
        <f t="shared" si="12"/>
        <v>0</v>
      </c>
      <c r="R351" s="163"/>
      <c r="S351" s="163"/>
      <c r="T351" s="164">
        <v>0</v>
      </c>
      <c r="U351" s="163">
        <f t="shared" si="13"/>
        <v>0</v>
      </c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 t="s">
        <v>416</v>
      </c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  <c r="BG351" s="153"/>
      <c r="BH351" s="153"/>
    </row>
    <row r="352" spans="1:60" outlineLevel="1" x14ac:dyDescent="0.25">
      <c r="A352" s="154">
        <v>135</v>
      </c>
      <c r="B352" s="160" t="s">
        <v>596</v>
      </c>
      <c r="C352" s="195" t="s">
        <v>597</v>
      </c>
      <c r="D352" s="162" t="s">
        <v>284</v>
      </c>
      <c r="E352" s="169">
        <v>1</v>
      </c>
      <c r="F352" s="172"/>
      <c r="G352" s="173">
        <f t="shared" si="7"/>
        <v>0</v>
      </c>
      <c r="H352" s="172"/>
      <c r="I352" s="173">
        <f t="shared" si="8"/>
        <v>0</v>
      </c>
      <c r="J352" s="172"/>
      <c r="K352" s="173">
        <f t="shared" si="9"/>
        <v>0</v>
      </c>
      <c r="L352" s="173">
        <v>21</v>
      </c>
      <c r="M352" s="173">
        <f t="shared" si="10"/>
        <v>0</v>
      </c>
      <c r="N352" s="163">
        <v>6.0000000000000001E-3</v>
      </c>
      <c r="O352" s="163">
        <f t="shared" si="11"/>
        <v>6.0000000000000001E-3</v>
      </c>
      <c r="P352" s="163">
        <v>0</v>
      </c>
      <c r="Q352" s="163">
        <f t="shared" si="12"/>
        <v>0</v>
      </c>
      <c r="R352" s="163"/>
      <c r="S352" s="163"/>
      <c r="T352" s="164">
        <v>0</v>
      </c>
      <c r="U352" s="163">
        <f t="shared" si="13"/>
        <v>0</v>
      </c>
      <c r="V352" s="153"/>
      <c r="W352" s="153"/>
      <c r="X352" s="153"/>
      <c r="Y352" s="153"/>
      <c r="Z352" s="153"/>
      <c r="AA352" s="153"/>
      <c r="AB352" s="153"/>
      <c r="AC352" s="153"/>
      <c r="AD352" s="153"/>
      <c r="AE352" s="153" t="s">
        <v>416</v>
      </c>
      <c r="AF352" s="153"/>
      <c r="AG352" s="153"/>
      <c r="AH352" s="153"/>
      <c r="AI352" s="153"/>
      <c r="AJ352" s="153"/>
      <c r="AK352" s="153"/>
      <c r="AL352" s="153"/>
      <c r="AM352" s="153"/>
      <c r="AN352" s="153"/>
      <c r="AO352" s="153"/>
      <c r="AP352" s="153"/>
      <c r="AQ352" s="153"/>
      <c r="AR352" s="153"/>
      <c r="AS352" s="153"/>
      <c r="AT352" s="153"/>
      <c r="AU352" s="153"/>
      <c r="AV352" s="153"/>
      <c r="AW352" s="153"/>
      <c r="AX352" s="153"/>
      <c r="AY352" s="153"/>
      <c r="AZ352" s="153"/>
      <c r="BA352" s="153"/>
      <c r="BB352" s="153"/>
      <c r="BC352" s="153"/>
      <c r="BD352" s="153"/>
      <c r="BE352" s="153"/>
      <c r="BF352" s="153"/>
      <c r="BG352" s="153"/>
      <c r="BH352" s="153"/>
    </row>
    <row r="353" spans="1:60" x14ac:dyDescent="0.25">
      <c r="A353" s="155" t="s">
        <v>156</v>
      </c>
      <c r="B353" s="161" t="s">
        <v>77</v>
      </c>
      <c r="C353" s="197" t="s">
        <v>78</v>
      </c>
      <c r="D353" s="166"/>
      <c r="E353" s="171"/>
      <c r="F353" s="174"/>
      <c r="G353" s="174">
        <f>SUMIF(AE354:AE354,"&lt;&gt;NOR",G354:G354)</f>
        <v>0</v>
      </c>
      <c r="H353" s="174"/>
      <c r="I353" s="174">
        <f>SUM(I354:I354)</f>
        <v>0</v>
      </c>
      <c r="J353" s="174"/>
      <c r="K353" s="174">
        <f>SUM(K354:K354)</f>
        <v>0</v>
      </c>
      <c r="L353" s="174"/>
      <c r="M353" s="174">
        <f>SUM(M354:M354)</f>
        <v>0</v>
      </c>
      <c r="N353" s="167"/>
      <c r="O353" s="167">
        <f>SUM(O354:O354)</f>
        <v>4.4433400000000001</v>
      </c>
      <c r="P353" s="167"/>
      <c r="Q353" s="167">
        <f>SUM(Q354:Q354)</f>
        <v>0</v>
      </c>
      <c r="R353" s="167"/>
      <c r="S353" s="167"/>
      <c r="T353" s="168"/>
      <c r="U353" s="167">
        <f>SUM(U354:U354)</f>
        <v>0</v>
      </c>
      <c r="AE353" t="s">
        <v>157</v>
      </c>
    </row>
    <row r="354" spans="1:60" ht="20.399999999999999" outlineLevel="1" x14ac:dyDescent="0.25">
      <c r="A354" s="154">
        <v>136</v>
      </c>
      <c r="B354" s="160" t="s">
        <v>598</v>
      </c>
      <c r="C354" s="195" t="s">
        <v>599</v>
      </c>
      <c r="D354" s="162" t="s">
        <v>252</v>
      </c>
      <c r="E354" s="169">
        <v>38</v>
      </c>
      <c r="F354" s="172"/>
      <c r="G354" s="173">
        <f>ROUND(E354*F354,2)</f>
        <v>0</v>
      </c>
      <c r="H354" s="172"/>
      <c r="I354" s="173">
        <f>ROUND(E354*H354,2)</f>
        <v>0</v>
      </c>
      <c r="J354" s="172"/>
      <c r="K354" s="173">
        <f>ROUND(E354*J354,2)</f>
        <v>0</v>
      </c>
      <c r="L354" s="173">
        <v>21</v>
      </c>
      <c r="M354" s="173">
        <f>G354*(1+L354/100)</f>
        <v>0</v>
      </c>
      <c r="N354" s="163">
        <v>0.11693000000000001</v>
      </c>
      <c r="O354" s="163">
        <f>ROUND(E354*N354,5)</f>
        <v>4.4433400000000001</v>
      </c>
      <c r="P354" s="163">
        <v>0</v>
      </c>
      <c r="Q354" s="163">
        <f>ROUND(E354*P354,5)</f>
        <v>0</v>
      </c>
      <c r="R354" s="163"/>
      <c r="S354" s="163"/>
      <c r="T354" s="164">
        <v>0</v>
      </c>
      <c r="U354" s="163">
        <f>ROUND(E354*T354,2)</f>
        <v>0</v>
      </c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 t="s">
        <v>161</v>
      </c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153"/>
      <c r="AV354" s="153"/>
      <c r="AW354" s="153"/>
      <c r="AX354" s="153"/>
      <c r="AY354" s="153"/>
      <c r="AZ354" s="153"/>
      <c r="BA354" s="153"/>
      <c r="BB354" s="153"/>
      <c r="BC354" s="153"/>
      <c r="BD354" s="153"/>
      <c r="BE354" s="153"/>
      <c r="BF354" s="153"/>
      <c r="BG354" s="153"/>
      <c r="BH354" s="153"/>
    </row>
    <row r="355" spans="1:60" x14ac:dyDescent="0.25">
      <c r="A355" s="155" t="s">
        <v>156</v>
      </c>
      <c r="B355" s="161" t="s">
        <v>79</v>
      </c>
      <c r="C355" s="197" t="s">
        <v>80</v>
      </c>
      <c r="D355" s="166"/>
      <c r="E355" s="171"/>
      <c r="F355" s="174"/>
      <c r="G355" s="174">
        <f>SUMIF(AE356:AE361,"&lt;&gt;NOR",G356:G361)</f>
        <v>0</v>
      </c>
      <c r="H355" s="174"/>
      <c r="I355" s="174">
        <f>SUM(I356:I361)</f>
        <v>0</v>
      </c>
      <c r="J355" s="174"/>
      <c r="K355" s="174">
        <f>SUM(K356:K361)</f>
        <v>0</v>
      </c>
      <c r="L355" s="174"/>
      <c r="M355" s="174">
        <f>SUM(M356:M361)</f>
        <v>0</v>
      </c>
      <c r="N355" s="167"/>
      <c r="O355" s="167">
        <f>SUM(O356:O361)</f>
        <v>12.161899999999999</v>
      </c>
      <c r="P355" s="167"/>
      <c r="Q355" s="167">
        <f>SUM(Q356:Q361)</f>
        <v>0</v>
      </c>
      <c r="R355" s="167"/>
      <c r="S355" s="167"/>
      <c r="T355" s="168"/>
      <c r="U355" s="167">
        <f>SUM(U356:U361)</f>
        <v>0</v>
      </c>
      <c r="AE355" t="s">
        <v>157</v>
      </c>
    </row>
    <row r="356" spans="1:60" outlineLevel="1" x14ac:dyDescent="0.25">
      <c r="A356" s="154">
        <v>137</v>
      </c>
      <c r="B356" s="160" t="s">
        <v>600</v>
      </c>
      <c r="C356" s="195" t="s">
        <v>601</v>
      </c>
      <c r="D356" s="162" t="s">
        <v>191</v>
      </c>
      <c r="E356" s="169">
        <v>505</v>
      </c>
      <c r="F356" s="172"/>
      <c r="G356" s="173">
        <f>ROUND(E356*F356,2)</f>
        <v>0</v>
      </c>
      <c r="H356" s="172"/>
      <c r="I356" s="173">
        <f>ROUND(E356*H356,2)</f>
        <v>0</v>
      </c>
      <c r="J356" s="172"/>
      <c r="K356" s="173">
        <f>ROUND(E356*J356,2)</f>
        <v>0</v>
      </c>
      <c r="L356" s="173">
        <v>21</v>
      </c>
      <c r="M356" s="173">
        <f>G356*(1+L356/100)</f>
        <v>0</v>
      </c>
      <c r="N356" s="163">
        <v>1.8380000000000001E-2</v>
      </c>
      <c r="O356" s="163">
        <f>ROUND(E356*N356,5)</f>
        <v>9.2819000000000003</v>
      </c>
      <c r="P356" s="163">
        <v>0</v>
      </c>
      <c r="Q356" s="163">
        <f>ROUND(E356*P356,5)</f>
        <v>0</v>
      </c>
      <c r="R356" s="163"/>
      <c r="S356" s="163"/>
      <c r="T356" s="164">
        <v>0</v>
      </c>
      <c r="U356" s="163">
        <f>ROUND(E356*T356,2)</f>
        <v>0</v>
      </c>
      <c r="V356" s="153"/>
      <c r="W356" s="153"/>
      <c r="X356" s="153"/>
      <c r="Y356" s="153"/>
      <c r="Z356" s="153"/>
      <c r="AA356" s="153"/>
      <c r="AB356" s="153"/>
      <c r="AC356" s="153"/>
      <c r="AD356" s="153"/>
      <c r="AE356" s="153" t="s">
        <v>161</v>
      </c>
      <c r="AF356" s="153"/>
      <c r="AG356" s="153"/>
      <c r="AH356" s="153"/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  <c r="BA356" s="153"/>
      <c r="BB356" s="153"/>
      <c r="BC356" s="153"/>
      <c r="BD356" s="153"/>
      <c r="BE356" s="153"/>
      <c r="BF356" s="153"/>
      <c r="BG356" s="153"/>
      <c r="BH356" s="153"/>
    </row>
    <row r="357" spans="1:60" outlineLevel="1" x14ac:dyDescent="0.25">
      <c r="A357" s="154"/>
      <c r="B357" s="160"/>
      <c r="C357" s="196" t="s">
        <v>602</v>
      </c>
      <c r="D357" s="165"/>
      <c r="E357" s="170">
        <v>505</v>
      </c>
      <c r="F357" s="173"/>
      <c r="G357" s="173"/>
      <c r="H357" s="173"/>
      <c r="I357" s="173"/>
      <c r="J357" s="173"/>
      <c r="K357" s="173"/>
      <c r="L357" s="173"/>
      <c r="M357" s="173"/>
      <c r="N357" s="163"/>
      <c r="O357" s="163"/>
      <c r="P357" s="163"/>
      <c r="Q357" s="163"/>
      <c r="R357" s="163"/>
      <c r="S357" s="163"/>
      <c r="T357" s="164"/>
      <c r="U357" s="163"/>
      <c r="V357" s="153"/>
      <c r="W357" s="153"/>
      <c r="X357" s="153"/>
      <c r="Y357" s="153"/>
      <c r="Z357" s="153"/>
      <c r="AA357" s="153"/>
      <c r="AB357" s="153"/>
      <c r="AC357" s="153"/>
      <c r="AD357" s="153"/>
      <c r="AE357" s="153" t="s">
        <v>163</v>
      </c>
      <c r="AF357" s="153">
        <v>0</v>
      </c>
      <c r="AG357" s="153"/>
      <c r="AH357" s="153"/>
      <c r="AI357" s="153"/>
      <c r="AJ357" s="153"/>
      <c r="AK357" s="153"/>
      <c r="AL357" s="153"/>
      <c r="AM357" s="153"/>
      <c r="AN357" s="153"/>
      <c r="AO357" s="153"/>
      <c r="AP357" s="153"/>
      <c r="AQ357" s="153"/>
      <c r="AR357" s="153"/>
      <c r="AS357" s="153"/>
      <c r="AT357" s="153"/>
      <c r="AU357" s="153"/>
      <c r="AV357" s="153"/>
      <c r="AW357" s="153"/>
      <c r="AX357" s="153"/>
      <c r="AY357" s="153"/>
      <c r="AZ357" s="153"/>
      <c r="BA357" s="153"/>
      <c r="BB357" s="153"/>
      <c r="BC357" s="153"/>
      <c r="BD357" s="153"/>
      <c r="BE357" s="153"/>
      <c r="BF357" s="153"/>
      <c r="BG357" s="153"/>
      <c r="BH357" s="153"/>
    </row>
    <row r="358" spans="1:60" outlineLevel="1" x14ac:dyDescent="0.25">
      <c r="A358" s="154">
        <v>138</v>
      </c>
      <c r="B358" s="160" t="s">
        <v>603</v>
      </c>
      <c r="C358" s="195" t="s">
        <v>604</v>
      </c>
      <c r="D358" s="162" t="s">
        <v>191</v>
      </c>
      <c r="E358" s="169">
        <v>1010</v>
      </c>
      <c r="F358" s="172"/>
      <c r="G358" s="173">
        <f>ROUND(E358*F358,2)</f>
        <v>0</v>
      </c>
      <c r="H358" s="172"/>
      <c r="I358" s="173">
        <f>ROUND(E358*H358,2)</f>
        <v>0</v>
      </c>
      <c r="J358" s="172"/>
      <c r="K358" s="173">
        <f>ROUND(E358*J358,2)</f>
        <v>0</v>
      </c>
      <c r="L358" s="173">
        <v>21</v>
      </c>
      <c r="M358" s="173">
        <f>G358*(1+L358/100)</f>
        <v>0</v>
      </c>
      <c r="N358" s="163">
        <v>8.0000000000000004E-4</v>
      </c>
      <c r="O358" s="163">
        <f>ROUND(E358*N358,5)</f>
        <v>0.80800000000000005</v>
      </c>
      <c r="P358" s="163">
        <v>0</v>
      </c>
      <c r="Q358" s="163">
        <f>ROUND(E358*P358,5)</f>
        <v>0</v>
      </c>
      <c r="R358" s="163"/>
      <c r="S358" s="163"/>
      <c r="T358" s="164">
        <v>0</v>
      </c>
      <c r="U358" s="163">
        <f>ROUND(E358*T358,2)</f>
        <v>0</v>
      </c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 t="s">
        <v>161</v>
      </c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  <c r="BG358" s="153"/>
      <c r="BH358" s="153"/>
    </row>
    <row r="359" spans="1:60" outlineLevel="1" x14ac:dyDescent="0.25">
      <c r="A359" s="154"/>
      <c r="B359" s="160"/>
      <c r="C359" s="196" t="s">
        <v>605</v>
      </c>
      <c r="D359" s="165"/>
      <c r="E359" s="170">
        <v>1010</v>
      </c>
      <c r="F359" s="173"/>
      <c r="G359" s="173"/>
      <c r="H359" s="173"/>
      <c r="I359" s="173"/>
      <c r="J359" s="173"/>
      <c r="K359" s="173"/>
      <c r="L359" s="173"/>
      <c r="M359" s="173"/>
      <c r="N359" s="163"/>
      <c r="O359" s="163"/>
      <c r="P359" s="163"/>
      <c r="Q359" s="163"/>
      <c r="R359" s="163"/>
      <c r="S359" s="163"/>
      <c r="T359" s="164"/>
      <c r="U359" s="16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 t="s">
        <v>163</v>
      </c>
      <c r="AF359" s="153">
        <v>0</v>
      </c>
      <c r="AG359" s="153"/>
      <c r="AH359" s="153"/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  <c r="BA359" s="153"/>
      <c r="BB359" s="153"/>
      <c r="BC359" s="153"/>
      <c r="BD359" s="153"/>
      <c r="BE359" s="153"/>
      <c r="BF359" s="153"/>
      <c r="BG359" s="153"/>
      <c r="BH359" s="153"/>
    </row>
    <row r="360" spans="1:60" outlineLevel="1" x14ac:dyDescent="0.25">
      <c r="A360" s="154">
        <v>139</v>
      </c>
      <c r="B360" s="160" t="s">
        <v>606</v>
      </c>
      <c r="C360" s="195" t="s">
        <v>607</v>
      </c>
      <c r="D360" s="162" t="s">
        <v>191</v>
      </c>
      <c r="E360" s="169">
        <v>350</v>
      </c>
      <c r="F360" s="172"/>
      <c r="G360" s="173">
        <f>ROUND(E360*F360,2)</f>
        <v>0</v>
      </c>
      <c r="H360" s="172"/>
      <c r="I360" s="173">
        <f>ROUND(E360*H360,2)</f>
        <v>0</v>
      </c>
      <c r="J360" s="172"/>
      <c r="K360" s="173">
        <f>ROUND(E360*J360,2)</f>
        <v>0</v>
      </c>
      <c r="L360" s="173">
        <v>21</v>
      </c>
      <c r="M360" s="173">
        <f>G360*(1+L360/100)</f>
        <v>0</v>
      </c>
      <c r="N360" s="163">
        <v>5.9199999999999999E-3</v>
      </c>
      <c r="O360" s="163">
        <f>ROUND(E360*N360,5)</f>
        <v>2.0720000000000001</v>
      </c>
      <c r="P360" s="163">
        <v>0</v>
      </c>
      <c r="Q360" s="163">
        <f>ROUND(E360*P360,5)</f>
        <v>0</v>
      </c>
      <c r="R360" s="163"/>
      <c r="S360" s="163"/>
      <c r="T360" s="164">
        <v>0</v>
      </c>
      <c r="U360" s="163">
        <f>ROUND(E360*T360,2)</f>
        <v>0</v>
      </c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 t="s">
        <v>161</v>
      </c>
      <c r="AF360" s="153"/>
      <c r="AG360" s="153"/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  <c r="BG360" s="153"/>
      <c r="BH360" s="153"/>
    </row>
    <row r="361" spans="1:60" outlineLevel="1" x14ac:dyDescent="0.25">
      <c r="A361" s="154">
        <v>140</v>
      </c>
      <c r="B361" s="160" t="s">
        <v>608</v>
      </c>
      <c r="C361" s="195" t="s">
        <v>609</v>
      </c>
      <c r="D361" s="162" t="s">
        <v>191</v>
      </c>
      <c r="E361" s="169">
        <v>505</v>
      </c>
      <c r="F361" s="172"/>
      <c r="G361" s="173">
        <f>ROUND(E361*F361,2)</f>
        <v>0</v>
      </c>
      <c r="H361" s="172"/>
      <c r="I361" s="173">
        <f>ROUND(E361*H361,2)</f>
        <v>0</v>
      </c>
      <c r="J361" s="172"/>
      <c r="K361" s="173">
        <f>ROUND(E361*J361,2)</f>
        <v>0</v>
      </c>
      <c r="L361" s="173">
        <v>21</v>
      </c>
      <c r="M361" s="173">
        <f>G361*(1+L361/100)</f>
        <v>0</v>
      </c>
      <c r="N361" s="163">
        <v>0</v>
      </c>
      <c r="O361" s="163">
        <f>ROUND(E361*N361,5)</f>
        <v>0</v>
      </c>
      <c r="P361" s="163">
        <v>0</v>
      </c>
      <c r="Q361" s="163">
        <f>ROUND(E361*P361,5)</f>
        <v>0</v>
      </c>
      <c r="R361" s="163"/>
      <c r="S361" s="163"/>
      <c r="T361" s="164">
        <v>0</v>
      </c>
      <c r="U361" s="163">
        <f>ROUND(E361*T361,2)</f>
        <v>0</v>
      </c>
      <c r="V361" s="153"/>
      <c r="W361" s="153"/>
      <c r="X361" s="153"/>
      <c r="Y361" s="153"/>
      <c r="Z361" s="153"/>
      <c r="AA361" s="153"/>
      <c r="AB361" s="153"/>
      <c r="AC361" s="153"/>
      <c r="AD361" s="153"/>
      <c r="AE361" s="153" t="s">
        <v>161</v>
      </c>
      <c r="AF361" s="153"/>
      <c r="AG361" s="153"/>
      <c r="AH361" s="153"/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  <c r="BA361" s="153"/>
      <c r="BB361" s="153"/>
      <c r="BC361" s="153"/>
      <c r="BD361" s="153"/>
      <c r="BE361" s="153"/>
      <c r="BF361" s="153"/>
      <c r="BG361" s="153"/>
      <c r="BH361" s="153"/>
    </row>
    <row r="362" spans="1:60" x14ac:dyDescent="0.25">
      <c r="A362" s="155" t="s">
        <v>156</v>
      </c>
      <c r="B362" s="161" t="s">
        <v>81</v>
      </c>
      <c r="C362" s="197" t="s">
        <v>82</v>
      </c>
      <c r="D362" s="166"/>
      <c r="E362" s="171"/>
      <c r="F362" s="174"/>
      <c r="G362" s="174">
        <f>SUMIF(AE363:AE396,"&lt;&gt;NOR",G363:G396)</f>
        <v>0</v>
      </c>
      <c r="H362" s="174"/>
      <c r="I362" s="174">
        <f>SUM(I363:I396)</f>
        <v>0</v>
      </c>
      <c r="J362" s="174"/>
      <c r="K362" s="174">
        <f>SUM(K363:K396)</f>
        <v>0</v>
      </c>
      <c r="L362" s="174"/>
      <c r="M362" s="174">
        <f>SUM(M363:M396)</f>
        <v>0</v>
      </c>
      <c r="N362" s="167"/>
      <c r="O362" s="167">
        <f>SUM(O363:O396)</f>
        <v>0.59112000000000009</v>
      </c>
      <c r="P362" s="167"/>
      <c r="Q362" s="167">
        <f>SUM(Q363:Q396)</f>
        <v>676.13784999999996</v>
      </c>
      <c r="R362" s="167"/>
      <c r="S362" s="167"/>
      <c r="T362" s="168"/>
      <c r="U362" s="167">
        <f>SUM(U363:U396)</f>
        <v>0</v>
      </c>
      <c r="AE362" t="s">
        <v>157</v>
      </c>
    </row>
    <row r="363" spans="1:60" outlineLevel="1" x14ac:dyDescent="0.25">
      <c r="A363" s="154">
        <v>141</v>
      </c>
      <c r="B363" s="160" t="s">
        <v>610</v>
      </c>
      <c r="C363" s="195" t="s">
        <v>611</v>
      </c>
      <c r="D363" s="162" t="s">
        <v>160</v>
      </c>
      <c r="E363" s="169">
        <v>71.712000000000003</v>
      </c>
      <c r="F363" s="172"/>
      <c r="G363" s="173">
        <f>ROUND(E363*F363,2)</f>
        <v>0</v>
      </c>
      <c r="H363" s="172"/>
      <c r="I363" s="173">
        <f>ROUND(E363*H363,2)</f>
        <v>0</v>
      </c>
      <c r="J363" s="172"/>
      <c r="K363" s="173">
        <f>ROUND(E363*J363,2)</f>
        <v>0</v>
      </c>
      <c r="L363" s="173">
        <v>21</v>
      </c>
      <c r="M363" s="173">
        <f>G363*(1+L363/100)</f>
        <v>0</v>
      </c>
      <c r="N363" s="163">
        <v>0</v>
      </c>
      <c r="O363" s="163">
        <f>ROUND(E363*N363,5)</f>
        <v>0</v>
      </c>
      <c r="P363" s="163">
        <v>2.27</v>
      </c>
      <c r="Q363" s="163">
        <f>ROUND(E363*P363,5)</f>
        <v>162.78623999999999</v>
      </c>
      <c r="R363" s="163"/>
      <c r="S363" s="163"/>
      <c r="T363" s="164">
        <v>0</v>
      </c>
      <c r="U363" s="163">
        <f>ROUND(E363*T363,2)</f>
        <v>0</v>
      </c>
      <c r="V363" s="153"/>
      <c r="W363" s="153"/>
      <c r="X363" s="153"/>
      <c r="Y363" s="153"/>
      <c r="Z363" s="153"/>
      <c r="AA363" s="153"/>
      <c r="AB363" s="153"/>
      <c r="AC363" s="153"/>
      <c r="AD363" s="153"/>
      <c r="AE363" s="153" t="s">
        <v>161</v>
      </c>
      <c r="AF363" s="153"/>
      <c r="AG363" s="153"/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  <c r="BG363" s="153"/>
      <c r="BH363" s="153"/>
    </row>
    <row r="364" spans="1:60" outlineLevel="1" x14ac:dyDescent="0.25">
      <c r="A364" s="154"/>
      <c r="B364" s="160"/>
      <c r="C364" s="196" t="s">
        <v>612</v>
      </c>
      <c r="D364" s="165"/>
      <c r="E364" s="170">
        <v>71.712000000000003</v>
      </c>
      <c r="F364" s="173"/>
      <c r="G364" s="173"/>
      <c r="H364" s="173"/>
      <c r="I364" s="173"/>
      <c r="J364" s="173"/>
      <c r="K364" s="173"/>
      <c r="L364" s="173"/>
      <c r="M364" s="173"/>
      <c r="N364" s="163"/>
      <c r="O364" s="163"/>
      <c r="P364" s="163"/>
      <c r="Q364" s="163"/>
      <c r="R364" s="163"/>
      <c r="S364" s="163"/>
      <c r="T364" s="164"/>
      <c r="U364" s="163"/>
      <c r="V364" s="153"/>
      <c r="W364" s="153"/>
      <c r="X364" s="153"/>
      <c r="Y364" s="153"/>
      <c r="Z364" s="153"/>
      <c r="AA364" s="153"/>
      <c r="AB364" s="153"/>
      <c r="AC364" s="153"/>
      <c r="AD364" s="153"/>
      <c r="AE364" s="153" t="s">
        <v>163</v>
      </c>
      <c r="AF364" s="153">
        <v>0</v>
      </c>
      <c r="AG364" s="153"/>
      <c r="AH364" s="153"/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  <c r="BA364" s="153"/>
      <c r="BB364" s="153"/>
      <c r="BC364" s="153"/>
      <c r="BD364" s="153"/>
      <c r="BE364" s="153"/>
      <c r="BF364" s="153"/>
      <c r="BG364" s="153"/>
      <c r="BH364" s="153"/>
    </row>
    <row r="365" spans="1:60" outlineLevel="1" x14ac:dyDescent="0.25">
      <c r="A365" s="154">
        <v>142</v>
      </c>
      <c r="B365" s="160" t="s">
        <v>613</v>
      </c>
      <c r="C365" s="195" t="s">
        <v>614</v>
      </c>
      <c r="D365" s="162" t="s">
        <v>160</v>
      </c>
      <c r="E365" s="169">
        <v>225.79929999999999</v>
      </c>
      <c r="F365" s="172"/>
      <c r="G365" s="173">
        <f>ROUND(E365*F365,2)</f>
        <v>0</v>
      </c>
      <c r="H365" s="172"/>
      <c r="I365" s="173">
        <f>ROUND(E365*H365,2)</f>
        <v>0</v>
      </c>
      <c r="J365" s="172"/>
      <c r="K365" s="173">
        <f>ROUND(E365*J365,2)</f>
        <v>0</v>
      </c>
      <c r="L365" s="173">
        <v>21</v>
      </c>
      <c r="M365" s="173">
        <f>G365*(1+L365/100)</f>
        <v>0</v>
      </c>
      <c r="N365" s="163">
        <v>1.2800000000000001E-3</v>
      </c>
      <c r="O365" s="163">
        <f>ROUND(E365*N365,5)</f>
        <v>0.28902</v>
      </c>
      <c r="P365" s="163">
        <v>1.8</v>
      </c>
      <c r="Q365" s="163">
        <f>ROUND(E365*P365,5)</f>
        <v>406.43874</v>
      </c>
      <c r="R365" s="163"/>
      <c r="S365" s="163"/>
      <c r="T365" s="164">
        <v>0</v>
      </c>
      <c r="U365" s="163">
        <f>ROUND(E365*T365,2)</f>
        <v>0</v>
      </c>
      <c r="V365" s="153"/>
      <c r="W365" s="153"/>
      <c r="X365" s="153"/>
      <c r="Y365" s="153"/>
      <c r="Z365" s="153"/>
      <c r="AA365" s="153"/>
      <c r="AB365" s="153"/>
      <c r="AC365" s="153"/>
      <c r="AD365" s="153"/>
      <c r="AE365" s="153" t="s">
        <v>161</v>
      </c>
      <c r="AF365" s="153"/>
      <c r="AG365" s="153"/>
      <c r="AH365" s="153"/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  <c r="BA365" s="153"/>
      <c r="BB365" s="153"/>
      <c r="BC365" s="153"/>
      <c r="BD365" s="153"/>
      <c r="BE365" s="153"/>
      <c r="BF365" s="153"/>
      <c r="BG365" s="153"/>
      <c r="BH365" s="153"/>
    </row>
    <row r="366" spans="1:60" outlineLevel="1" x14ac:dyDescent="0.25">
      <c r="A366" s="154"/>
      <c r="B366" s="160"/>
      <c r="C366" s="196" t="s">
        <v>615</v>
      </c>
      <c r="D366" s="165"/>
      <c r="E366" s="170">
        <v>177.36689999999999</v>
      </c>
      <c r="F366" s="173"/>
      <c r="G366" s="173"/>
      <c r="H366" s="173"/>
      <c r="I366" s="173"/>
      <c r="J366" s="173"/>
      <c r="K366" s="173"/>
      <c r="L366" s="173"/>
      <c r="M366" s="173"/>
      <c r="N366" s="163"/>
      <c r="O366" s="163"/>
      <c r="P366" s="163"/>
      <c r="Q366" s="163"/>
      <c r="R366" s="163"/>
      <c r="S366" s="163"/>
      <c r="T366" s="164"/>
      <c r="U366" s="163"/>
      <c r="V366" s="153"/>
      <c r="W366" s="153"/>
      <c r="X366" s="153"/>
      <c r="Y366" s="153"/>
      <c r="Z366" s="153"/>
      <c r="AA366" s="153"/>
      <c r="AB366" s="153"/>
      <c r="AC366" s="153"/>
      <c r="AD366" s="153"/>
      <c r="AE366" s="153" t="s">
        <v>163</v>
      </c>
      <c r="AF366" s="153">
        <v>0</v>
      </c>
      <c r="AG366" s="153"/>
      <c r="AH366" s="153"/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  <c r="BA366" s="153"/>
      <c r="BB366" s="153"/>
      <c r="BC366" s="153"/>
      <c r="BD366" s="153"/>
      <c r="BE366" s="153"/>
      <c r="BF366" s="153"/>
      <c r="BG366" s="153"/>
      <c r="BH366" s="153"/>
    </row>
    <row r="367" spans="1:60" outlineLevel="1" x14ac:dyDescent="0.25">
      <c r="A367" s="154"/>
      <c r="B367" s="160"/>
      <c r="C367" s="196" t="s">
        <v>616</v>
      </c>
      <c r="D367" s="165"/>
      <c r="E367" s="170">
        <v>14.49</v>
      </c>
      <c r="F367" s="173"/>
      <c r="G367" s="173"/>
      <c r="H367" s="173"/>
      <c r="I367" s="173"/>
      <c r="J367" s="173"/>
      <c r="K367" s="173"/>
      <c r="L367" s="173"/>
      <c r="M367" s="173"/>
      <c r="N367" s="163"/>
      <c r="O367" s="163"/>
      <c r="P367" s="163"/>
      <c r="Q367" s="163"/>
      <c r="R367" s="163"/>
      <c r="S367" s="163"/>
      <c r="T367" s="164"/>
      <c r="U367" s="16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 t="s">
        <v>163</v>
      </c>
      <c r="AF367" s="153">
        <v>0</v>
      </c>
      <c r="AG367" s="153"/>
      <c r="AH367" s="153"/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  <c r="BA367" s="153"/>
      <c r="BB367" s="153"/>
      <c r="BC367" s="153"/>
      <c r="BD367" s="153"/>
      <c r="BE367" s="153"/>
      <c r="BF367" s="153"/>
      <c r="BG367" s="153"/>
      <c r="BH367" s="153"/>
    </row>
    <row r="368" spans="1:60" outlineLevel="1" x14ac:dyDescent="0.25">
      <c r="A368" s="154"/>
      <c r="B368" s="160"/>
      <c r="C368" s="196" t="s">
        <v>617</v>
      </c>
      <c r="D368" s="165"/>
      <c r="E368" s="170">
        <v>12.0145</v>
      </c>
      <c r="F368" s="173"/>
      <c r="G368" s="173"/>
      <c r="H368" s="173"/>
      <c r="I368" s="173"/>
      <c r="J368" s="173"/>
      <c r="K368" s="173"/>
      <c r="L368" s="173"/>
      <c r="M368" s="173"/>
      <c r="N368" s="163"/>
      <c r="O368" s="163"/>
      <c r="P368" s="163"/>
      <c r="Q368" s="163"/>
      <c r="R368" s="163"/>
      <c r="S368" s="163"/>
      <c r="T368" s="164"/>
      <c r="U368" s="16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 t="s">
        <v>163</v>
      </c>
      <c r="AF368" s="153">
        <v>0</v>
      </c>
      <c r="AG368" s="153"/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  <c r="BG368" s="153"/>
      <c r="BH368" s="153"/>
    </row>
    <row r="369" spans="1:60" outlineLevel="1" x14ac:dyDescent="0.25">
      <c r="A369" s="154"/>
      <c r="B369" s="160"/>
      <c r="C369" s="196" t="s">
        <v>618</v>
      </c>
      <c r="D369" s="165"/>
      <c r="E369" s="170">
        <v>11.368600000000001</v>
      </c>
      <c r="F369" s="173"/>
      <c r="G369" s="173"/>
      <c r="H369" s="173"/>
      <c r="I369" s="173"/>
      <c r="J369" s="173"/>
      <c r="K369" s="173"/>
      <c r="L369" s="173"/>
      <c r="M369" s="173"/>
      <c r="N369" s="163"/>
      <c r="O369" s="163"/>
      <c r="P369" s="163"/>
      <c r="Q369" s="163"/>
      <c r="R369" s="163"/>
      <c r="S369" s="163"/>
      <c r="T369" s="164"/>
      <c r="U369" s="16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 t="s">
        <v>163</v>
      </c>
      <c r="AF369" s="153">
        <v>0</v>
      </c>
      <c r="AG369" s="153"/>
      <c r="AH369" s="153"/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  <c r="BA369" s="153"/>
      <c r="BB369" s="153"/>
      <c r="BC369" s="153"/>
      <c r="BD369" s="153"/>
      <c r="BE369" s="153"/>
      <c r="BF369" s="153"/>
      <c r="BG369" s="153"/>
      <c r="BH369" s="153"/>
    </row>
    <row r="370" spans="1:60" outlineLevel="1" x14ac:dyDescent="0.25">
      <c r="A370" s="154"/>
      <c r="B370" s="160"/>
      <c r="C370" s="196" t="s">
        <v>619</v>
      </c>
      <c r="D370" s="165"/>
      <c r="E370" s="170">
        <v>7.8131000000000004</v>
      </c>
      <c r="F370" s="173"/>
      <c r="G370" s="173"/>
      <c r="H370" s="173"/>
      <c r="I370" s="173"/>
      <c r="J370" s="173"/>
      <c r="K370" s="173"/>
      <c r="L370" s="173"/>
      <c r="M370" s="173"/>
      <c r="N370" s="163"/>
      <c r="O370" s="163"/>
      <c r="P370" s="163"/>
      <c r="Q370" s="163"/>
      <c r="R370" s="163"/>
      <c r="S370" s="163"/>
      <c r="T370" s="164"/>
      <c r="U370" s="163"/>
      <c r="V370" s="153"/>
      <c r="W370" s="153"/>
      <c r="X370" s="153"/>
      <c r="Y370" s="153"/>
      <c r="Z370" s="153"/>
      <c r="AA370" s="153"/>
      <c r="AB370" s="153"/>
      <c r="AC370" s="153"/>
      <c r="AD370" s="153"/>
      <c r="AE370" s="153" t="s">
        <v>163</v>
      </c>
      <c r="AF370" s="153">
        <v>0</v>
      </c>
      <c r="AG370" s="153"/>
      <c r="AH370" s="153"/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  <c r="BA370" s="153"/>
      <c r="BB370" s="153"/>
      <c r="BC370" s="153"/>
      <c r="BD370" s="153"/>
      <c r="BE370" s="153"/>
      <c r="BF370" s="153"/>
      <c r="BG370" s="153"/>
      <c r="BH370" s="153"/>
    </row>
    <row r="371" spans="1:60" outlineLevel="1" x14ac:dyDescent="0.25">
      <c r="A371" s="154"/>
      <c r="B371" s="160"/>
      <c r="C371" s="196" t="s">
        <v>620</v>
      </c>
      <c r="D371" s="165"/>
      <c r="E371" s="170">
        <v>2.7462</v>
      </c>
      <c r="F371" s="173"/>
      <c r="G371" s="173"/>
      <c r="H371" s="173"/>
      <c r="I371" s="173"/>
      <c r="J371" s="173"/>
      <c r="K371" s="173"/>
      <c r="L371" s="173"/>
      <c r="M371" s="173"/>
      <c r="N371" s="163"/>
      <c r="O371" s="163"/>
      <c r="P371" s="163"/>
      <c r="Q371" s="163"/>
      <c r="R371" s="163"/>
      <c r="S371" s="163"/>
      <c r="T371" s="164"/>
      <c r="U371" s="163"/>
      <c r="V371" s="153"/>
      <c r="W371" s="153"/>
      <c r="X371" s="153"/>
      <c r="Y371" s="153"/>
      <c r="Z371" s="153"/>
      <c r="AA371" s="153"/>
      <c r="AB371" s="153"/>
      <c r="AC371" s="153"/>
      <c r="AD371" s="153"/>
      <c r="AE371" s="153" t="s">
        <v>163</v>
      </c>
      <c r="AF371" s="153">
        <v>0</v>
      </c>
      <c r="AG371" s="153"/>
      <c r="AH371" s="153"/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  <c r="BA371" s="153"/>
      <c r="BB371" s="153"/>
      <c r="BC371" s="153"/>
      <c r="BD371" s="153"/>
      <c r="BE371" s="153"/>
      <c r="BF371" s="153"/>
      <c r="BG371" s="153"/>
      <c r="BH371" s="153"/>
    </row>
    <row r="372" spans="1:60" outlineLevel="1" x14ac:dyDescent="0.25">
      <c r="A372" s="154">
        <v>143</v>
      </c>
      <c r="B372" s="160" t="s">
        <v>621</v>
      </c>
      <c r="C372" s="195" t="s">
        <v>622</v>
      </c>
      <c r="D372" s="162" t="s">
        <v>191</v>
      </c>
      <c r="E372" s="169">
        <v>4.1768000000000001</v>
      </c>
      <c r="F372" s="172"/>
      <c r="G372" s="173">
        <f>ROUND(E372*F372,2)</f>
        <v>0</v>
      </c>
      <c r="H372" s="172"/>
      <c r="I372" s="173">
        <f>ROUND(E372*H372,2)</f>
        <v>0</v>
      </c>
      <c r="J372" s="172"/>
      <c r="K372" s="173">
        <f>ROUND(E372*J372,2)</f>
        <v>0</v>
      </c>
      <c r="L372" s="173">
        <v>21</v>
      </c>
      <c r="M372" s="173">
        <f>G372*(1+L372/100)</f>
        <v>0</v>
      </c>
      <c r="N372" s="163">
        <v>6.7000000000000002E-4</v>
      </c>
      <c r="O372" s="163">
        <f>ROUND(E372*N372,5)</f>
        <v>2.8E-3</v>
      </c>
      <c r="P372" s="163">
        <v>0.26100000000000001</v>
      </c>
      <c r="Q372" s="163">
        <f>ROUND(E372*P372,5)</f>
        <v>1.0901400000000001</v>
      </c>
      <c r="R372" s="163"/>
      <c r="S372" s="163"/>
      <c r="T372" s="164">
        <v>0</v>
      </c>
      <c r="U372" s="163">
        <f>ROUND(E372*T372,2)</f>
        <v>0</v>
      </c>
      <c r="V372" s="153"/>
      <c r="W372" s="153"/>
      <c r="X372" s="153"/>
      <c r="Y372" s="153"/>
      <c r="Z372" s="153"/>
      <c r="AA372" s="153"/>
      <c r="AB372" s="153"/>
      <c r="AC372" s="153"/>
      <c r="AD372" s="153"/>
      <c r="AE372" s="153" t="s">
        <v>161</v>
      </c>
      <c r="AF372" s="153"/>
      <c r="AG372" s="153"/>
      <c r="AH372" s="153"/>
      <c r="AI372" s="153"/>
      <c r="AJ372" s="153"/>
      <c r="AK372" s="153"/>
      <c r="AL372" s="153"/>
      <c r="AM372" s="153"/>
      <c r="AN372" s="153"/>
      <c r="AO372" s="153"/>
      <c r="AP372" s="153"/>
      <c r="AQ372" s="153"/>
      <c r="AR372" s="153"/>
      <c r="AS372" s="153"/>
      <c r="AT372" s="153"/>
      <c r="AU372" s="153"/>
      <c r="AV372" s="153"/>
      <c r="AW372" s="153"/>
      <c r="AX372" s="153"/>
      <c r="AY372" s="153"/>
      <c r="AZ372" s="153"/>
      <c r="BA372" s="153"/>
      <c r="BB372" s="153"/>
      <c r="BC372" s="153"/>
      <c r="BD372" s="153"/>
      <c r="BE372" s="153"/>
      <c r="BF372" s="153"/>
      <c r="BG372" s="153"/>
      <c r="BH372" s="153"/>
    </row>
    <row r="373" spans="1:60" outlineLevel="1" x14ac:dyDescent="0.25">
      <c r="A373" s="154"/>
      <c r="B373" s="160"/>
      <c r="C373" s="196" t="s">
        <v>623</v>
      </c>
      <c r="D373" s="165"/>
      <c r="E373" s="170">
        <v>2.1608000000000001</v>
      </c>
      <c r="F373" s="173"/>
      <c r="G373" s="173"/>
      <c r="H373" s="173"/>
      <c r="I373" s="173"/>
      <c r="J373" s="173"/>
      <c r="K373" s="173"/>
      <c r="L373" s="173"/>
      <c r="M373" s="173"/>
      <c r="N373" s="163"/>
      <c r="O373" s="163"/>
      <c r="P373" s="163"/>
      <c r="Q373" s="163"/>
      <c r="R373" s="163"/>
      <c r="S373" s="163"/>
      <c r="T373" s="164"/>
      <c r="U373" s="163"/>
      <c r="V373" s="153"/>
      <c r="W373" s="153"/>
      <c r="X373" s="153"/>
      <c r="Y373" s="153"/>
      <c r="Z373" s="153"/>
      <c r="AA373" s="153"/>
      <c r="AB373" s="153"/>
      <c r="AC373" s="153"/>
      <c r="AD373" s="153"/>
      <c r="AE373" s="153" t="s">
        <v>163</v>
      </c>
      <c r="AF373" s="153">
        <v>0</v>
      </c>
      <c r="AG373" s="153"/>
      <c r="AH373" s="153"/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  <c r="BA373" s="153"/>
      <c r="BB373" s="153"/>
      <c r="BC373" s="153"/>
      <c r="BD373" s="153"/>
      <c r="BE373" s="153"/>
      <c r="BF373" s="153"/>
      <c r="BG373" s="153"/>
      <c r="BH373" s="153"/>
    </row>
    <row r="374" spans="1:60" outlineLevel="1" x14ac:dyDescent="0.25">
      <c r="A374" s="154"/>
      <c r="B374" s="160"/>
      <c r="C374" s="196" t="s">
        <v>624</v>
      </c>
      <c r="D374" s="165"/>
      <c r="E374" s="170">
        <v>2.016</v>
      </c>
      <c r="F374" s="173"/>
      <c r="G374" s="173"/>
      <c r="H374" s="173"/>
      <c r="I374" s="173"/>
      <c r="J374" s="173"/>
      <c r="K374" s="173"/>
      <c r="L374" s="173"/>
      <c r="M374" s="173"/>
      <c r="N374" s="163"/>
      <c r="O374" s="163"/>
      <c r="P374" s="163"/>
      <c r="Q374" s="163"/>
      <c r="R374" s="163"/>
      <c r="S374" s="163"/>
      <c r="T374" s="164"/>
      <c r="U374" s="163"/>
      <c r="V374" s="153"/>
      <c r="W374" s="153"/>
      <c r="X374" s="153"/>
      <c r="Y374" s="153"/>
      <c r="Z374" s="153"/>
      <c r="AA374" s="153"/>
      <c r="AB374" s="153"/>
      <c r="AC374" s="153"/>
      <c r="AD374" s="153"/>
      <c r="AE374" s="153" t="s">
        <v>163</v>
      </c>
      <c r="AF374" s="153">
        <v>0</v>
      </c>
      <c r="AG374" s="153"/>
      <c r="AH374" s="153"/>
      <c r="AI374" s="153"/>
      <c r="AJ374" s="153"/>
      <c r="AK374" s="153"/>
      <c r="AL374" s="153"/>
      <c r="AM374" s="153"/>
      <c r="AN374" s="153"/>
      <c r="AO374" s="153"/>
      <c r="AP374" s="153"/>
      <c r="AQ374" s="153"/>
      <c r="AR374" s="153"/>
      <c r="AS374" s="153"/>
      <c r="AT374" s="153"/>
      <c r="AU374" s="153"/>
      <c r="AV374" s="153"/>
      <c r="AW374" s="153"/>
      <c r="AX374" s="153"/>
      <c r="AY374" s="153"/>
      <c r="AZ374" s="153"/>
      <c r="BA374" s="153"/>
      <c r="BB374" s="153"/>
      <c r="BC374" s="153"/>
      <c r="BD374" s="153"/>
      <c r="BE374" s="153"/>
      <c r="BF374" s="153"/>
      <c r="BG374" s="153"/>
      <c r="BH374" s="153"/>
    </row>
    <row r="375" spans="1:60" outlineLevel="1" x14ac:dyDescent="0.25">
      <c r="A375" s="154">
        <v>144</v>
      </c>
      <c r="B375" s="160" t="s">
        <v>625</v>
      </c>
      <c r="C375" s="195" t="s">
        <v>626</v>
      </c>
      <c r="D375" s="162" t="s">
        <v>160</v>
      </c>
      <c r="E375" s="169">
        <v>19.920000000000002</v>
      </c>
      <c r="F375" s="172"/>
      <c r="G375" s="173">
        <f>ROUND(E375*F375,2)</f>
        <v>0</v>
      </c>
      <c r="H375" s="172"/>
      <c r="I375" s="173">
        <f>ROUND(E375*H375,2)</f>
        <v>0</v>
      </c>
      <c r="J375" s="172"/>
      <c r="K375" s="173">
        <f>ROUND(E375*J375,2)</f>
        <v>0</v>
      </c>
      <c r="L375" s="173">
        <v>21</v>
      </c>
      <c r="M375" s="173">
        <f>G375*(1+L375/100)</f>
        <v>0</v>
      </c>
      <c r="N375" s="163">
        <v>7.4099999999999999E-3</v>
      </c>
      <c r="O375" s="163">
        <f>ROUND(E375*N375,5)</f>
        <v>0.14760999999999999</v>
      </c>
      <c r="P375" s="163">
        <v>2.1</v>
      </c>
      <c r="Q375" s="163">
        <f>ROUND(E375*P375,5)</f>
        <v>41.832000000000001</v>
      </c>
      <c r="R375" s="163"/>
      <c r="S375" s="163"/>
      <c r="T375" s="164">
        <v>0</v>
      </c>
      <c r="U375" s="163">
        <f>ROUND(E375*T375,2)</f>
        <v>0</v>
      </c>
      <c r="V375" s="153"/>
      <c r="W375" s="153"/>
      <c r="X375" s="153"/>
      <c r="Y375" s="153"/>
      <c r="Z375" s="153"/>
      <c r="AA375" s="153"/>
      <c r="AB375" s="153"/>
      <c r="AC375" s="153"/>
      <c r="AD375" s="153"/>
      <c r="AE375" s="153" t="s">
        <v>161</v>
      </c>
      <c r="AF375" s="153"/>
      <c r="AG375" s="153"/>
      <c r="AH375" s="153"/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  <c r="BA375" s="153"/>
      <c r="BB375" s="153"/>
      <c r="BC375" s="153"/>
      <c r="BD375" s="153"/>
      <c r="BE375" s="153"/>
      <c r="BF375" s="153"/>
      <c r="BG375" s="153"/>
      <c r="BH375" s="153"/>
    </row>
    <row r="376" spans="1:60" outlineLevel="1" x14ac:dyDescent="0.25">
      <c r="A376" s="154"/>
      <c r="B376" s="160"/>
      <c r="C376" s="196" t="s">
        <v>627</v>
      </c>
      <c r="D376" s="165"/>
      <c r="E376" s="170">
        <v>19.920000000000002</v>
      </c>
      <c r="F376" s="173"/>
      <c r="G376" s="173"/>
      <c r="H376" s="173"/>
      <c r="I376" s="173"/>
      <c r="J376" s="173"/>
      <c r="K376" s="173"/>
      <c r="L376" s="173"/>
      <c r="M376" s="173"/>
      <c r="N376" s="163"/>
      <c r="O376" s="163"/>
      <c r="P376" s="163"/>
      <c r="Q376" s="163"/>
      <c r="R376" s="163"/>
      <c r="S376" s="163"/>
      <c r="T376" s="164"/>
      <c r="U376" s="16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 t="s">
        <v>163</v>
      </c>
      <c r="AF376" s="153">
        <v>0</v>
      </c>
      <c r="AG376" s="153"/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  <c r="BG376" s="153"/>
      <c r="BH376" s="153"/>
    </row>
    <row r="377" spans="1:60" outlineLevel="1" x14ac:dyDescent="0.25">
      <c r="A377" s="154">
        <v>145</v>
      </c>
      <c r="B377" s="160" t="s">
        <v>628</v>
      </c>
      <c r="C377" s="195" t="s">
        <v>629</v>
      </c>
      <c r="D377" s="162" t="s">
        <v>218</v>
      </c>
      <c r="E377" s="169">
        <v>2.5009999999999999</v>
      </c>
      <c r="F377" s="172"/>
      <c r="G377" s="173">
        <f>ROUND(E377*F377,2)</f>
        <v>0</v>
      </c>
      <c r="H377" s="172"/>
      <c r="I377" s="173">
        <f>ROUND(E377*H377,2)</f>
        <v>0</v>
      </c>
      <c r="J377" s="172"/>
      <c r="K377" s="173">
        <f>ROUND(E377*J377,2)</f>
        <v>0</v>
      </c>
      <c r="L377" s="173">
        <v>21</v>
      </c>
      <c r="M377" s="173">
        <f>G377*(1+L377/100)</f>
        <v>0</v>
      </c>
      <c r="N377" s="163">
        <v>3.746E-2</v>
      </c>
      <c r="O377" s="163">
        <f>ROUND(E377*N377,5)</f>
        <v>9.3689999999999996E-2</v>
      </c>
      <c r="P377" s="163">
        <v>1.258</v>
      </c>
      <c r="Q377" s="163">
        <f>ROUND(E377*P377,5)</f>
        <v>3.1462599999999998</v>
      </c>
      <c r="R377" s="163"/>
      <c r="S377" s="163"/>
      <c r="T377" s="164">
        <v>0</v>
      </c>
      <c r="U377" s="163">
        <f>ROUND(E377*T377,2)</f>
        <v>0</v>
      </c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 t="s">
        <v>161</v>
      </c>
      <c r="AF377" s="153"/>
      <c r="AG377" s="153"/>
      <c r="AH377" s="153"/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  <c r="BA377" s="153"/>
      <c r="BB377" s="153"/>
      <c r="BC377" s="153"/>
      <c r="BD377" s="153"/>
      <c r="BE377" s="153"/>
      <c r="BF377" s="153"/>
      <c r="BG377" s="153"/>
      <c r="BH377" s="153"/>
    </row>
    <row r="378" spans="1:60" outlineLevel="1" x14ac:dyDescent="0.25">
      <c r="A378" s="154"/>
      <c r="B378" s="160"/>
      <c r="C378" s="196" t="s">
        <v>630</v>
      </c>
      <c r="D378" s="165"/>
      <c r="E378" s="170">
        <v>0.72360000000000002</v>
      </c>
      <c r="F378" s="173"/>
      <c r="G378" s="173"/>
      <c r="H378" s="173"/>
      <c r="I378" s="173"/>
      <c r="J378" s="173"/>
      <c r="K378" s="173"/>
      <c r="L378" s="173"/>
      <c r="M378" s="173"/>
      <c r="N378" s="163"/>
      <c r="O378" s="163"/>
      <c r="P378" s="163"/>
      <c r="Q378" s="163"/>
      <c r="R378" s="163"/>
      <c r="S378" s="163"/>
      <c r="T378" s="164"/>
      <c r="U378" s="16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 t="s">
        <v>163</v>
      </c>
      <c r="AF378" s="153">
        <v>0</v>
      </c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  <c r="BG378" s="153"/>
      <c r="BH378" s="153"/>
    </row>
    <row r="379" spans="1:60" outlineLevel="1" x14ac:dyDescent="0.25">
      <c r="A379" s="154"/>
      <c r="B379" s="160"/>
      <c r="C379" s="196" t="s">
        <v>631</v>
      </c>
      <c r="D379" s="165"/>
      <c r="E379" s="170">
        <v>0.69210000000000005</v>
      </c>
      <c r="F379" s="173"/>
      <c r="G379" s="173"/>
      <c r="H379" s="173"/>
      <c r="I379" s="173"/>
      <c r="J379" s="173"/>
      <c r="K379" s="173"/>
      <c r="L379" s="173"/>
      <c r="M379" s="173"/>
      <c r="N379" s="163"/>
      <c r="O379" s="163"/>
      <c r="P379" s="163"/>
      <c r="Q379" s="163"/>
      <c r="R379" s="163"/>
      <c r="S379" s="163"/>
      <c r="T379" s="164"/>
      <c r="U379" s="16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 t="s">
        <v>163</v>
      </c>
      <c r="AF379" s="153">
        <v>0</v>
      </c>
      <c r="AG379" s="153"/>
      <c r="AH379" s="153"/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  <c r="BA379" s="153"/>
      <c r="BB379" s="153"/>
      <c r="BC379" s="153"/>
      <c r="BD379" s="153"/>
      <c r="BE379" s="153"/>
      <c r="BF379" s="153"/>
      <c r="BG379" s="153"/>
      <c r="BH379" s="153"/>
    </row>
    <row r="380" spans="1:60" outlineLevel="1" x14ac:dyDescent="0.25">
      <c r="A380" s="154"/>
      <c r="B380" s="160"/>
      <c r="C380" s="196" t="s">
        <v>632</v>
      </c>
      <c r="D380" s="165"/>
      <c r="E380" s="170">
        <v>0.64490000000000003</v>
      </c>
      <c r="F380" s="173"/>
      <c r="G380" s="173"/>
      <c r="H380" s="173"/>
      <c r="I380" s="173"/>
      <c r="J380" s="173"/>
      <c r="K380" s="173"/>
      <c r="L380" s="173"/>
      <c r="M380" s="173"/>
      <c r="N380" s="163"/>
      <c r="O380" s="163"/>
      <c r="P380" s="163"/>
      <c r="Q380" s="163"/>
      <c r="R380" s="163"/>
      <c r="S380" s="163"/>
      <c r="T380" s="164"/>
      <c r="U380" s="163"/>
      <c r="V380" s="153"/>
      <c r="W380" s="153"/>
      <c r="X380" s="153"/>
      <c r="Y380" s="153"/>
      <c r="Z380" s="153"/>
      <c r="AA380" s="153"/>
      <c r="AB380" s="153"/>
      <c r="AC380" s="153"/>
      <c r="AD380" s="153"/>
      <c r="AE380" s="153" t="s">
        <v>163</v>
      </c>
      <c r="AF380" s="153">
        <v>0</v>
      </c>
      <c r="AG380" s="153"/>
      <c r="AH380" s="153"/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  <c r="BA380" s="153"/>
      <c r="BB380" s="153"/>
      <c r="BC380" s="153"/>
      <c r="BD380" s="153"/>
      <c r="BE380" s="153"/>
      <c r="BF380" s="153"/>
      <c r="BG380" s="153"/>
      <c r="BH380" s="153"/>
    </row>
    <row r="381" spans="1:60" outlineLevel="1" x14ac:dyDescent="0.25">
      <c r="A381" s="154"/>
      <c r="B381" s="160"/>
      <c r="C381" s="196" t="s">
        <v>633</v>
      </c>
      <c r="D381" s="165"/>
      <c r="E381" s="170">
        <v>0.44040000000000001</v>
      </c>
      <c r="F381" s="173"/>
      <c r="G381" s="173"/>
      <c r="H381" s="173"/>
      <c r="I381" s="173"/>
      <c r="J381" s="173"/>
      <c r="K381" s="173"/>
      <c r="L381" s="173"/>
      <c r="M381" s="173"/>
      <c r="N381" s="163"/>
      <c r="O381" s="163"/>
      <c r="P381" s="163"/>
      <c r="Q381" s="163"/>
      <c r="R381" s="163"/>
      <c r="S381" s="163"/>
      <c r="T381" s="164"/>
      <c r="U381" s="163"/>
      <c r="V381" s="153"/>
      <c r="W381" s="153"/>
      <c r="X381" s="153"/>
      <c r="Y381" s="153"/>
      <c r="Z381" s="153"/>
      <c r="AA381" s="153"/>
      <c r="AB381" s="153"/>
      <c r="AC381" s="153"/>
      <c r="AD381" s="153"/>
      <c r="AE381" s="153" t="s">
        <v>163</v>
      </c>
      <c r="AF381" s="153">
        <v>0</v>
      </c>
      <c r="AG381" s="153"/>
      <c r="AH381" s="153"/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  <c r="BA381" s="153"/>
      <c r="BB381" s="153"/>
      <c r="BC381" s="153"/>
      <c r="BD381" s="153"/>
      <c r="BE381" s="153"/>
      <c r="BF381" s="153"/>
      <c r="BG381" s="153"/>
      <c r="BH381" s="153"/>
    </row>
    <row r="382" spans="1:60" ht="20.399999999999999" outlineLevel="1" x14ac:dyDescent="0.25">
      <c r="A382" s="154">
        <v>146</v>
      </c>
      <c r="B382" s="160" t="s">
        <v>634</v>
      </c>
      <c r="C382" s="195" t="s">
        <v>635</v>
      </c>
      <c r="D382" s="162" t="s">
        <v>160</v>
      </c>
      <c r="E382" s="169">
        <v>25.603200000000001</v>
      </c>
      <c r="F382" s="172"/>
      <c r="G382" s="173">
        <f>ROUND(E382*F382,2)</f>
        <v>0</v>
      </c>
      <c r="H382" s="172"/>
      <c r="I382" s="173">
        <f>ROUND(E382*H382,2)</f>
        <v>0</v>
      </c>
      <c r="J382" s="172"/>
      <c r="K382" s="173">
        <f>ROUND(E382*J382,2)</f>
        <v>0</v>
      </c>
      <c r="L382" s="173">
        <v>21</v>
      </c>
      <c r="M382" s="173">
        <f>G382*(1+L382/100)</f>
        <v>0</v>
      </c>
      <c r="N382" s="163">
        <v>0</v>
      </c>
      <c r="O382" s="163">
        <f>ROUND(E382*N382,5)</f>
        <v>0</v>
      </c>
      <c r="P382" s="163">
        <v>2.2000000000000002</v>
      </c>
      <c r="Q382" s="163">
        <f>ROUND(E382*P382,5)</f>
        <v>56.327039999999997</v>
      </c>
      <c r="R382" s="163"/>
      <c r="S382" s="163"/>
      <c r="T382" s="164">
        <v>0</v>
      </c>
      <c r="U382" s="163">
        <f>ROUND(E382*T382,2)</f>
        <v>0</v>
      </c>
      <c r="V382" s="153"/>
      <c r="W382" s="153"/>
      <c r="X382" s="153"/>
      <c r="Y382" s="153"/>
      <c r="Z382" s="153"/>
      <c r="AA382" s="153"/>
      <c r="AB382" s="153"/>
      <c r="AC382" s="153"/>
      <c r="AD382" s="153"/>
      <c r="AE382" s="153" t="s">
        <v>161</v>
      </c>
      <c r="AF382" s="153"/>
      <c r="AG382" s="153"/>
      <c r="AH382" s="153"/>
      <c r="AI382" s="153"/>
      <c r="AJ382" s="153"/>
      <c r="AK382" s="153"/>
      <c r="AL382" s="153"/>
      <c r="AM382" s="153"/>
      <c r="AN382" s="153"/>
      <c r="AO382" s="153"/>
      <c r="AP382" s="153"/>
      <c r="AQ382" s="153"/>
      <c r="AR382" s="153"/>
      <c r="AS382" s="153"/>
      <c r="AT382" s="153"/>
      <c r="AU382" s="153"/>
      <c r="AV382" s="153"/>
      <c r="AW382" s="153"/>
      <c r="AX382" s="153"/>
      <c r="AY382" s="153"/>
      <c r="AZ382" s="153"/>
      <c r="BA382" s="153"/>
      <c r="BB382" s="153"/>
      <c r="BC382" s="153"/>
      <c r="BD382" s="153"/>
      <c r="BE382" s="153"/>
      <c r="BF382" s="153"/>
      <c r="BG382" s="153"/>
      <c r="BH382" s="153"/>
    </row>
    <row r="383" spans="1:60" outlineLevel="1" x14ac:dyDescent="0.25">
      <c r="A383" s="154"/>
      <c r="B383" s="160"/>
      <c r="C383" s="196" t="s">
        <v>636</v>
      </c>
      <c r="D383" s="165"/>
      <c r="E383" s="170">
        <v>7.68</v>
      </c>
      <c r="F383" s="173"/>
      <c r="G383" s="173"/>
      <c r="H383" s="173"/>
      <c r="I383" s="173"/>
      <c r="J383" s="173"/>
      <c r="K383" s="173"/>
      <c r="L383" s="173"/>
      <c r="M383" s="173"/>
      <c r="N383" s="163"/>
      <c r="O383" s="163"/>
      <c r="P383" s="163"/>
      <c r="Q383" s="163"/>
      <c r="R383" s="163"/>
      <c r="S383" s="163"/>
      <c r="T383" s="164"/>
      <c r="U383" s="163"/>
      <c r="V383" s="153"/>
      <c r="W383" s="153"/>
      <c r="X383" s="153"/>
      <c r="Y383" s="153"/>
      <c r="Z383" s="153"/>
      <c r="AA383" s="153"/>
      <c r="AB383" s="153"/>
      <c r="AC383" s="153"/>
      <c r="AD383" s="153"/>
      <c r="AE383" s="153" t="s">
        <v>163</v>
      </c>
      <c r="AF383" s="153">
        <v>0</v>
      </c>
      <c r="AG383" s="153"/>
      <c r="AH383" s="153"/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  <c r="BA383" s="153"/>
      <c r="BB383" s="153"/>
      <c r="BC383" s="153"/>
      <c r="BD383" s="153"/>
      <c r="BE383" s="153"/>
      <c r="BF383" s="153"/>
      <c r="BG383" s="153"/>
      <c r="BH383" s="153"/>
    </row>
    <row r="384" spans="1:60" outlineLevel="1" x14ac:dyDescent="0.25">
      <c r="A384" s="154"/>
      <c r="B384" s="160"/>
      <c r="C384" s="196" t="s">
        <v>637</v>
      </c>
      <c r="D384" s="165"/>
      <c r="E384" s="170">
        <v>17.923200000000001</v>
      </c>
      <c r="F384" s="173"/>
      <c r="G384" s="173"/>
      <c r="H384" s="173"/>
      <c r="I384" s="173"/>
      <c r="J384" s="173"/>
      <c r="K384" s="173"/>
      <c r="L384" s="173"/>
      <c r="M384" s="173"/>
      <c r="N384" s="163"/>
      <c r="O384" s="163"/>
      <c r="P384" s="163"/>
      <c r="Q384" s="163"/>
      <c r="R384" s="163"/>
      <c r="S384" s="163"/>
      <c r="T384" s="164"/>
      <c r="U384" s="16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 t="s">
        <v>163</v>
      </c>
      <c r="AF384" s="153">
        <v>0</v>
      </c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153"/>
      <c r="AT384" s="153"/>
      <c r="AU384" s="153"/>
      <c r="AV384" s="153"/>
      <c r="AW384" s="153"/>
      <c r="AX384" s="153"/>
      <c r="AY384" s="153"/>
      <c r="AZ384" s="153"/>
      <c r="BA384" s="153"/>
      <c r="BB384" s="153"/>
      <c r="BC384" s="153"/>
      <c r="BD384" s="153"/>
      <c r="BE384" s="153"/>
      <c r="BF384" s="153"/>
      <c r="BG384" s="153"/>
      <c r="BH384" s="153"/>
    </row>
    <row r="385" spans="1:60" outlineLevel="1" x14ac:dyDescent="0.25">
      <c r="A385" s="154">
        <v>147</v>
      </c>
      <c r="B385" s="160" t="s">
        <v>638</v>
      </c>
      <c r="C385" s="195" t="s">
        <v>639</v>
      </c>
      <c r="D385" s="162" t="s">
        <v>284</v>
      </c>
      <c r="E385" s="169">
        <v>10</v>
      </c>
      <c r="F385" s="172"/>
      <c r="G385" s="173">
        <f>ROUND(E385*F385,2)</f>
        <v>0</v>
      </c>
      <c r="H385" s="172"/>
      <c r="I385" s="173">
        <f>ROUND(E385*H385,2)</f>
        <v>0</v>
      </c>
      <c r="J385" s="172"/>
      <c r="K385" s="173">
        <f>ROUND(E385*J385,2)</f>
        <v>0</v>
      </c>
      <c r="L385" s="173">
        <v>21</v>
      </c>
      <c r="M385" s="173">
        <f>G385*(1+L385/100)</f>
        <v>0</v>
      </c>
      <c r="N385" s="163">
        <v>0</v>
      </c>
      <c r="O385" s="163">
        <f>ROUND(E385*N385,5)</f>
        <v>0</v>
      </c>
      <c r="P385" s="163">
        <v>0</v>
      </c>
      <c r="Q385" s="163">
        <f>ROUND(E385*P385,5)</f>
        <v>0</v>
      </c>
      <c r="R385" s="163"/>
      <c r="S385" s="163"/>
      <c r="T385" s="164">
        <v>0</v>
      </c>
      <c r="U385" s="163">
        <f>ROUND(E385*T385,2)</f>
        <v>0</v>
      </c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 t="s">
        <v>161</v>
      </c>
      <c r="AF385" s="153"/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  <c r="BG385" s="153"/>
      <c r="BH385" s="153"/>
    </row>
    <row r="386" spans="1:60" outlineLevel="1" x14ac:dyDescent="0.25">
      <c r="A386" s="154">
        <v>148</v>
      </c>
      <c r="B386" s="160" t="s">
        <v>640</v>
      </c>
      <c r="C386" s="195" t="s">
        <v>641</v>
      </c>
      <c r="D386" s="162" t="s">
        <v>191</v>
      </c>
      <c r="E386" s="169">
        <v>4.734</v>
      </c>
      <c r="F386" s="172"/>
      <c r="G386" s="173">
        <f>ROUND(E386*F386,2)</f>
        <v>0</v>
      </c>
      <c r="H386" s="172"/>
      <c r="I386" s="173">
        <f>ROUND(E386*H386,2)</f>
        <v>0</v>
      </c>
      <c r="J386" s="172"/>
      <c r="K386" s="173">
        <f>ROUND(E386*J386,2)</f>
        <v>0</v>
      </c>
      <c r="L386" s="173">
        <v>21</v>
      </c>
      <c r="M386" s="173">
        <f>G386*(1+L386/100)</f>
        <v>0</v>
      </c>
      <c r="N386" s="163">
        <v>1E-3</v>
      </c>
      <c r="O386" s="163">
        <f>ROUND(E386*N386,5)</f>
        <v>4.7299999999999998E-3</v>
      </c>
      <c r="P386" s="163">
        <v>3.1E-2</v>
      </c>
      <c r="Q386" s="163">
        <f>ROUND(E386*P386,5)</f>
        <v>0.14674999999999999</v>
      </c>
      <c r="R386" s="163"/>
      <c r="S386" s="163"/>
      <c r="T386" s="164">
        <v>0</v>
      </c>
      <c r="U386" s="163">
        <f>ROUND(E386*T386,2)</f>
        <v>0</v>
      </c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 t="s">
        <v>161</v>
      </c>
      <c r="AF386" s="153"/>
      <c r="AG386" s="153"/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  <c r="BG386" s="153"/>
      <c r="BH386" s="153"/>
    </row>
    <row r="387" spans="1:60" outlineLevel="1" x14ac:dyDescent="0.25">
      <c r="A387" s="154"/>
      <c r="B387" s="160"/>
      <c r="C387" s="196" t="s">
        <v>642</v>
      </c>
      <c r="D387" s="165"/>
      <c r="E387" s="170">
        <v>0.98399999999999999</v>
      </c>
      <c r="F387" s="173"/>
      <c r="G387" s="173"/>
      <c r="H387" s="173"/>
      <c r="I387" s="173"/>
      <c r="J387" s="173"/>
      <c r="K387" s="173"/>
      <c r="L387" s="173"/>
      <c r="M387" s="173"/>
      <c r="N387" s="163"/>
      <c r="O387" s="163"/>
      <c r="P387" s="163"/>
      <c r="Q387" s="163"/>
      <c r="R387" s="163"/>
      <c r="S387" s="163"/>
      <c r="T387" s="164"/>
      <c r="U387" s="16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 t="s">
        <v>163</v>
      </c>
      <c r="AF387" s="153">
        <v>0</v>
      </c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  <c r="BG387" s="153"/>
      <c r="BH387" s="153"/>
    </row>
    <row r="388" spans="1:60" outlineLevel="1" x14ac:dyDescent="0.25">
      <c r="A388" s="154"/>
      <c r="B388" s="160"/>
      <c r="C388" s="196" t="s">
        <v>643</v>
      </c>
      <c r="D388" s="165"/>
      <c r="E388" s="170">
        <v>2.133</v>
      </c>
      <c r="F388" s="173"/>
      <c r="G388" s="173"/>
      <c r="H388" s="173"/>
      <c r="I388" s="173"/>
      <c r="J388" s="173"/>
      <c r="K388" s="173"/>
      <c r="L388" s="173"/>
      <c r="M388" s="173"/>
      <c r="N388" s="163"/>
      <c r="O388" s="163"/>
      <c r="P388" s="163"/>
      <c r="Q388" s="163"/>
      <c r="R388" s="163"/>
      <c r="S388" s="163"/>
      <c r="T388" s="164"/>
      <c r="U388" s="163"/>
      <c r="V388" s="153"/>
      <c r="W388" s="153"/>
      <c r="X388" s="153"/>
      <c r="Y388" s="153"/>
      <c r="Z388" s="153"/>
      <c r="AA388" s="153"/>
      <c r="AB388" s="153"/>
      <c r="AC388" s="153"/>
      <c r="AD388" s="153"/>
      <c r="AE388" s="153" t="s">
        <v>163</v>
      </c>
      <c r="AF388" s="153">
        <v>0</v>
      </c>
      <c r="AG388" s="153"/>
      <c r="AH388" s="153"/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  <c r="BA388" s="153"/>
      <c r="BB388" s="153"/>
      <c r="BC388" s="153"/>
      <c r="BD388" s="153"/>
      <c r="BE388" s="153"/>
      <c r="BF388" s="153"/>
      <c r="BG388" s="153"/>
      <c r="BH388" s="153"/>
    </row>
    <row r="389" spans="1:60" outlineLevel="1" x14ac:dyDescent="0.25">
      <c r="A389" s="154"/>
      <c r="B389" s="160"/>
      <c r="C389" s="196" t="s">
        <v>644</v>
      </c>
      <c r="D389" s="165"/>
      <c r="E389" s="170">
        <v>1.617</v>
      </c>
      <c r="F389" s="173"/>
      <c r="G389" s="173"/>
      <c r="H389" s="173"/>
      <c r="I389" s="173"/>
      <c r="J389" s="173"/>
      <c r="K389" s="173"/>
      <c r="L389" s="173"/>
      <c r="M389" s="173"/>
      <c r="N389" s="163"/>
      <c r="O389" s="163"/>
      <c r="P389" s="163"/>
      <c r="Q389" s="163"/>
      <c r="R389" s="163"/>
      <c r="S389" s="163"/>
      <c r="T389" s="164"/>
      <c r="U389" s="163"/>
      <c r="V389" s="153"/>
      <c r="W389" s="153"/>
      <c r="X389" s="153"/>
      <c r="Y389" s="153"/>
      <c r="Z389" s="153"/>
      <c r="AA389" s="153"/>
      <c r="AB389" s="153"/>
      <c r="AC389" s="153"/>
      <c r="AD389" s="153"/>
      <c r="AE389" s="153" t="s">
        <v>163</v>
      </c>
      <c r="AF389" s="153">
        <v>0</v>
      </c>
      <c r="AG389" s="153"/>
      <c r="AH389" s="153"/>
      <c r="AI389" s="153"/>
      <c r="AJ389" s="153"/>
      <c r="AK389" s="153"/>
      <c r="AL389" s="153"/>
      <c r="AM389" s="153"/>
      <c r="AN389" s="153"/>
      <c r="AO389" s="153"/>
      <c r="AP389" s="153"/>
      <c r="AQ389" s="153"/>
      <c r="AR389" s="153"/>
      <c r="AS389" s="153"/>
      <c r="AT389" s="153"/>
      <c r="AU389" s="153"/>
      <c r="AV389" s="153"/>
      <c r="AW389" s="153"/>
      <c r="AX389" s="153"/>
      <c r="AY389" s="153"/>
      <c r="AZ389" s="153"/>
      <c r="BA389" s="153"/>
      <c r="BB389" s="153"/>
      <c r="BC389" s="153"/>
      <c r="BD389" s="153"/>
      <c r="BE389" s="153"/>
      <c r="BF389" s="153"/>
      <c r="BG389" s="153"/>
      <c r="BH389" s="153"/>
    </row>
    <row r="390" spans="1:60" outlineLevel="1" x14ac:dyDescent="0.25">
      <c r="A390" s="154">
        <v>149</v>
      </c>
      <c r="B390" s="160" t="s">
        <v>645</v>
      </c>
      <c r="C390" s="195" t="s">
        <v>646</v>
      </c>
      <c r="D390" s="162" t="s">
        <v>284</v>
      </c>
      <c r="E390" s="169">
        <v>9</v>
      </c>
      <c r="F390" s="172"/>
      <c r="G390" s="173">
        <f>ROUND(E390*F390,2)</f>
        <v>0</v>
      </c>
      <c r="H390" s="172"/>
      <c r="I390" s="173">
        <f>ROUND(E390*H390,2)</f>
        <v>0</v>
      </c>
      <c r="J390" s="172"/>
      <c r="K390" s="173">
        <f>ROUND(E390*J390,2)</f>
        <v>0</v>
      </c>
      <c r="L390" s="173">
        <v>21</v>
      </c>
      <c r="M390" s="173">
        <f>G390*(1+L390/100)</f>
        <v>0</v>
      </c>
      <c r="N390" s="163">
        <v>0</v>
      </c>
      <c r="O390" s="163">
        <f>ROUND(E390*N390,5)</f>
        <v>0</v>
      </c>
      <c r="P390" s="163">
        <v>0</v>
      </c>
      <c r="Q390" s="163">
        <f>ROUND(E390*P390,5)</f>
        <v>0</v>
      </c>
      <c r="R390" s="163"/>
      <c r="S390" s="163"/>
      <c r="T390" s="164">
        <v>0</v>
      </c>
      <c r="U390" s="163">
        <f>ROUND(E390*T390,2)</f>
        <v>0</v>
      </c>
      <c r="V390" s="153"/>
      <c r="W390" s="153"/>
      <c r="X390" s="153"/>
      <c r="Y390" s="153"/>
      <c r="Z390" s="153"/>
      <c r="AA390" s="153"/>
      <c r="AB390" s="153"/>
      <c r="AC390" s="153"/>
      <c r="AD390" s="153"/>
      <c r="AE390" s="153" t="s">
        <v>161</v>
      </c>
      <c r="AF390" s="153"/>
      <c r="AG390" s="153"/>
      <c r="AH390" s="153"/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  <c r="BA390" s="153"/>
      <c r="BB390" s="153"/>
      <c r="BC390" s="153"/>
      <c r="BD390" s="153"/>
      <c r="BE390" s="153"/>
      <c r="BF390" s="153"/>
      <c r="BG390" s="153"/>
      <c r="BH390" s="153"/>
    </row>
    <row r="391" spans="1:60" outlineLevel="1" x14ac:dyDescent="0.25">
      <c r="A391" s="154">
        <v>150</v>
      </c>
      <c r="B391" s="160" t="s">
        <v>647</v>
      </c>
      <c r="C391" s="195" t="s">
        <v>648</v>
      </c>
      <c r="D391" s="162" t="s">
        <v>284</v>
      </c>
      <c r="E391" s="169">
        <v>7</v>
      </c>
      <c r="F391" s="172"/>
      <c r="G391" s="173">
        <f>ROUND(E391*F391,2)</f>
        <v>0</v>
      </c>
      <c r="H391" s="172"/>
      <c r="I391" s="173">
        <f>ROUND(E391*H391,2)</f>
        <v>0</v>
      </c>
      <c r="J391" s="172"/>
      <c r="K391" s="173">
        <f>ROUND(E391*J391,2)</f>
        <v>0</v>
      </c>
      <c r="L391" s="173">
        <v>21</v>
      </c>
      <c r="M391" s="173">
        <f>G391*(1+L391/100)</f>
        <v>0</v>
      </c>
      <c r="N391" s="163">
        <v>0</v>
      </c>
      <c r="O391" s="163">
        <f>ROUND(E391*N391,5)</f>
        <v>0</v>
      </c>
      <c r="P391" s="163">
        <v>0</v>
      </c>
      <c r="Q391" s="163">
        <f>ROUND(E391*P391,5)</f>
        <v>0</v>
      </c>
      <c r="R391" s="163"/>
      <c r="S391" s="163"/>
      <c r="T391" s="164">
        <v>0</v>
      </c>
      <c r="U391" s="163">
        <f>ROUND(E391*T391,2)</f>
        <v>0</v>
      </c>
      <c r="V391" s="153"/>
      <c r="W391" s="153"/>
      <c r="X391" s="153"/>
      <c r="Y391" s="153"/>
      <c r="Z391" s="153"/>
      <c r="AA391" s="153"/>
      <c r="AB391" s="153"/>
      <c r="AC391" s="153"/>
      <c r="AD391" s="153"/>
      <c r="AE391" s="153" t="s">
        <v>161</v>
      </c>
      <c r="AF391" s="153"/>
      <c r="AG391" s="153"/>
      <c r="AH391" s="153"/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  <c r="BA391" s="153"/>
      <c r="BB391" s="153"/>
      <c r="BC391" s="153"/>
      <c r="BD391" s="153"/>
      <c r="BE391" s="153"/>
      <c r="BF391" s="153"/>
      <c r="BG391" s="153"/>
      <c r="BH391" s="153"/>
    </row>
    <row r="392" spans="1:60" outlineLevel="1" x14ac:dyDescent="0.25">
      <c r="A392" s="154">
        <v>151</v>
      </c>
      <c r="B392" s="160" t="s">
        <v>649</v>
      </c>
      <c r="C392" s="195" t="s">
        <v>650</v>
      </c>
      <c r="D392" s="162" t="s">
        <v>191</v>
      </c>
      <c r="E392" s="169">
        <v>10.275</v>
      </c>
      <c r="F392" s="172"/>
      <c r="G392" s="173">
        <f>ROUND(E392*F392,2)</f>
        <v>0</v>
      </c>
      <c r="H392" s="172"/>
      <c r="I392" s="173">
        <f>ROUND(E392*H392,2)</f>
        <v>0</v>
      </c>
      <c r="J392" s="172"/>
      <c r="K392" s="173">
        <f>ROUND(E392*J392,2)</f>
        <v>0</v>
      </c>
      <c r="L392" s="173">
        <v>21</v>
      </c>
      <c r="M392" s="173">
        <f>G392*(1+L392/100)</f>
        <v>0</v>
      </c>
      <c r="N392" s="163">
        <v>1.17E-3</v>
      </c>
      <c r="O392" s="163">
        <f>ROUND(E392*N392,5)</f>
        <v>1.2019999999999999E-2</v>
      </c>
      <c r="P392" s="163">
        <v>7.5999999999999998E-2</v>
      </c>
      <c r="Q392" s="163">
        <f>ROUND(E392*P392,5)</f>
        <v>0.78090000000000004</v>
      </c>
      <c r="R392" s="163"/>
      <c r="S392" s="163"/>
      <c r="T392" s="164">
        <v>0</v>
      </c>
      <c r="U392" s="163">
        <f>ROUND(E392*T392,2)</f>
        <v>0</v>
      </c>
      <c r="V392" s="153"/>
      <c r="W392" s="153"/>
      <c r="X392" s="153"/>
      <c r="Y392" s="153"/>
      <c r="Z392" s="153"/>
      <c r="AA392" s="153"/>
      <c r="AB392" s="153"/>
      <c r="AC392" s="153"/>
      <c r="AD392" s="153"/>
      <c r="AE392" s="153" t="s">
        <v>161</v>
      </c>
      <c r="AF392" s="153"/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  <c r="BA392" s="153"/>
      <c r="BB392" s="153"/>
      <c r="BC392" s="153"/>
      <c r="BD392" s="153"/>
      <c r="BE392" s="153"/>
      <c r="BF392" s="153"/>
      <c r="BG392" s="153"/>
      <c r="BH392" s="153"/>
    </row>
    <row r="393" spans="1:60" outlineLevel="1" x14ac:dyDescent="0.25">
      <c r="A393" s="154"/>
      <c r="B393" s="160"/>
      <c r="C393" s="196" t="s">
        <v>651</v>
      </c>
      <c r="D393" s="165"/>
      <c r="E393" s="170">
        <v>10.275</v>
      </c>
      <c r="F393" s="173"/>
      <c r="G393" s="173"/>
      <c r="H393" s="173"/>
      <c r="I393" s="173"/>
      <c r="J393" s="173"/>
      <c r="K393" s="173"/>
      <c r="L393" s="173"/>
      <c r="M393" s="173"/>
      <c r="N393" s="163"/>
      <c r="O393" s="163"/>
      <c r="P393" s="163"/>
      <c r="Q393" s="163"/>
      <c r="R393" s="163"/>
      <c r="S393" s="163"/>
      <c r="T393" s="164"/>
      <c r="U393" s="163"/>
      <c r="V393" s="153"/>
      <c r="W393" s="153"/>
      <c r="X393" s="153"/>
      <c r="Y393" s="153"/>
      <c r="Z393" s="153"/>
      <c r="AA393" s="153"/>
      <c r="AB393" s="153"/>
      <c r="AC393" s="153"/>
      <c r="AD393" s="153"/>
      <c r="AE393" s="153" t="s">
        <v>163</v>
      </c>
      <c r="AF393" s="153">
        <v>0</v>
      </c>
      <c r="AG393" s="153"/>
      <c r="AH393" s="153"/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  <c r="BA393" s="153"/>
      <c r="BB393" s="153"/>
      <c r="BC393" s="153"/>
      <c r="BD393" s="153"/>
      <c r="BE393" s="153"/>
      <c r="BF393" s="153"/>
      <c r="BG393" s="153"/>
      <c r="BH393" s="153"/>
    </row>
    <row r="394" spans="1:60" outlineLevel="1" x14ac:dyDescent="0.25">
      <c r="A394" s="154">
        <v>152</v>
      </c>
      <c r="B394" s="160" t="s">
        <v>652</v>
      </c>
      <c r="C394" s="195" t="s">
        <v>653</v>
      </c>
      <c r="D394" s="162" t="s">
        <v>191</v>
      </c>
      <c r="E394" s="169">
        <v>46.511800000000001</v>
      </c>
      <c r="F394" s="172"/>
      <c r="G394" s="173">
        <f>ROUND(E394*F394,2)</f>
        <v>0</v>
      </c>
      <c r="H394" s="172"/>
      <c r="I394" s="173">
        <f>ROUND(E394*H394,2)</f>
        <v>0</v>
      </c>
      <c r="J394" s="172"/>
      <c r="K394" s="173">
        <f>ROUND(E394*J394,2)</f>
        <v>0</v>
      </c>
      <c r="L394" s="173">
        <v>21</v>
      </c>
      <c r="M394" s="173">
        <f>G394*(1+L394/100)</f>
        <v>0</v>
      </c>
      <c r="N394" s="163">
        <v>5.5999999999999995E-4</v>
      </c>
      <c r="O394" s="163">
        <f>ROUND(E394*N394,5)</f>
        <v>2.605E-2</v>
      </c>
      <c r="P394" s="163">
        <v>6.6000000000000003E-2</v>
      </c>
      <c r="Q394" s="163">
        <f>ROUND(E394*P394,5)</f>
        <v>3.0697800000000002</v>
      </c>
      <c r="R394" s="163"/>
      <c r="S394" s="163"/>
      <c r="T394" s="164">
        <v>0</v>
      </c>
      <c r="U394" s="163">
        <f>ROUND(E394*T394,2)</f>
        <v>0</v>
      </c>
      <c r="V394" s="153"/>
      <c r="W394" s="153"/>
      <c r="X394" s="153"/>
      <c r="Y394" s="153"/>
      <c r="Z394" s="153"/>
      <c r="AA394" s="153"/>
      <c r="AB394" s="153"/>
      <c r="AC394" s="153"/>
      <c r="AD394" s="153"/>
      <c r="AE394" s="153" t="s">
        <v>161</v>
      </c>
      <c r="AF394" s="153"/>
      <c r="AG394" s="153"/>
      <c r="AH394" s="153"/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  <c r="BA394" s="153"/>
      <c r="BB394" s="153"/>
      <c r="BC394" s="153"/>
      <c r="BD394" s="153"/>
      <c r="BE394" s="153"/>
      <c r="BF394" s="153"/>
      <c r="BG394" s="153"/>
      <c r="BH394" s="153"/>
    </row>
    <row r="395" spans="1:60" outlineLevel="1" x14ac:dyDescent="0.25">
      <c r="A395" s="154"/>
      <c r="B395" s="160"/>
      <c r="C395" s="196" t="s">
        <v>654</v>
      </c>
      <c r="D395" s="165"/>
      <c r="E395" s="170">
        <v>46.511800000000001</v>
      </c>
      <c r="F395" s="173"/>
      <c r="G395" s="173"/>
      <c r="H395" s="173"/>
      <c r="I395" s="173"/>
      <c r="J395" s="173"/>
      <c r="K395" s="173"/>
      <c r="L395" s="173"/>
      <c r="M395" s="173"/>
      <c r="N395" s="163"/>
      <c r="O395" s="163"/>
      <c r="P395" s="163"/>
      <c r="Q395" s="163"/>
      <c r="R395" s="163"/>
      <c r="S395" s="163"/>
      <c r="T395" s="164"/>
      <c r="U395" s="163"/>
      <c r="V395" s="153"/>
      <c r="W395" s="153"/>
      <c r="X395" s="153"/>
      <c r="Y395" s="153"/>
      <c r="Z395" s="153"/>
      <c r="AA395" s="153"/>
      <c r="AB395" s="153"/>
      <c r="AC395" s="153"/>
      <c r="AD395" s="153"/>
      <c r="AE395" s="153" t="s">
        <v>163</v>
      </c>
      <c r="AF395" s="153">
        <v>0</v>
      </c>
      <c r="AG395" s="153"/>
      <c r="AH395" s="153"/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  <c r="BA395" s="153"/>
      <c r="BB395" s="153"/>
      <c r="BC395" s="153"/>
      <c r="BD395" s="153"/>
      <c r="BE395" s="153"/>
      <c r="BF395" s="153"/>
      <c r="BG395" s="153"/>
      <c r="BH395" s="153"/>
    </row>
    <row r="396" spans="1:60" outlineLevel="1" x14ac:dyDescent="0.25">
      <c r="A396" s="154">
        <v>153</v>
      </c>
      <c r="B396" s="160" t="s">
        <v>655</v>
      </c>
      <c r="C396" s="195" t="s">
        <v>656</v>
      </c>
      <c r="D396" s="162" t="s">
        <v>252</v>
      </c>
      <c r="E396" s="169">
        <v>40</v>
      </c>
      <c r="F396" s="172"/>
      <c r="G396" s="173">
        <f>ROUND(E396*F396,2)</f>
        <v>0</v>
      </c>
      <c r="H396" s="172"/>
      <c r="I396" s="173">
        <f>ROUND(E396*H396,2)</f>
        <v>0</v>
      </c>
      <c r="J396" s="172"/>
      <c r="K396" s="173">
        <f>ROUND(E396*J396,2)</f>
        <v>0</v>
      </c>
      <c r="L396" s="173">
        <v>21</v>
      </c>
      <c r="M396" s="173">
        <f>G396*(1+L396/100)</f>
        <v>0</v>
      </c>
      <c r="N396" s="163">
        <v>3.8000000000000002E-4</v>
      </c>
      <c r="O396" s="163">
        <f>ROUND(E396*N396,5)</f>
        <v>1.52E-2</v>
      </c>
      <c r="P396" s="163">
        <v>1.2999999999999999E-2</v>
      </c>
      <c r="Q396" s="163">
        <f>ROUND(E396*P396,5)</f>
        <v>0.52</v>
      </c>
      <c r="R396" s="163"/>
      <c r="S396" s="163"/>
      <c r="T396" s="164">
        <v>0</v>
      </c>
      <c r="U396" s="163">
        <f>ROUND(E396*T396,2)</f>
        <v>0</v>
      </c>
      <c r="V396" s="153"/>
      <c r="W396" s="153"/>
      <c r="X396" s="153"/>
      <c r="Y396" s="153"/>
      <c r="Z396" s="153"/>
      <c r="AA396" s="153"/>
      <c r="AB396" s="153"/>
      <c r="AC396" s="153"/>
      <c r="AD396" s="153"/>
      <c r="AE396" s="153" t="s">
        <v>161</v>
      </c>
      <c r="AF396" s="153"/>
      <c r="AG396" s="153"/>
      <c r="AH396" s="153"/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  <c r="BA396" s="153"/>
      <c r="BB396" s="153"/>
      <c r="BC396" s="153"/>
      <c r="BD396" s="153"/>
      <c r="BE396" s="153"/>
      <c r="BF396" s="153"/>
      <c r="BG396" s="153"/>
      <c r="BH396" s="153"/>
    </row>
    <row r="397" spans="1:60" x14ac:dyDescent="0.25">
      <c r="A397" s="155" t="s">
        <v>156</v>
      </c>
      <c r="B397" s="161" t="s">
        <v>83</v>
      </c>
      <c r="C397" s="197" t="s">
        <v>84</v>
      </c>
      <c r="D397" s="166"/>
      <c r="E397" s="171"/>
      <c r="F397" s="174"/>
      <c r="G397" s="174">
        <f>SUMIF(AE398:AE416,"&lt;&gt;NOR",G398:G416)</f>
        <v>0</v>
      </c>
      <c r="H397" s="174"/>
      <c r="I397" s="174">
        <f>SUM(I398:I416)</f>
        <v>0</v>
      </c>
      <c r="J397" s="174"/>
      <c r="K397" s="174">
        <f>SUM(K398:K416)</f>
        <v>0</v>
      </c>
      <c r="L397" s="174"/>
      <c r="M397" s="174">
        <f>SUM(M398:M416)</f>
        <v>0</v>
      </c>
      <c r="N397" s="167"/>
      <c r="O397" s="167">
        <f>SUM(O398:O416)</f>
        <v>0.46090000000000003</v>
      </c>
      <c r="P397" s="167"/>
      <c r="Q397" s="167">
        <f>SUM(Q398:Q416)</f>
        <v>2.056</v>
      </c>
      <c r="R397" s="167"/>
      <c r="S397" s="167"/>
      <c r="T397" s="168"/>
      <c r="U397" s="167">
        <f>SUM(U398:U416)</f>
        <v>0</v>
      </c>
      <c r="AE397" t="s">
        <v>157</v>
      </c>
    </row>
    <row r="398" spans="1:60" outlineLevel="1" x14ac:dyDescent="0.25">
      <c r="A398" s="154">
        <v>154</v>
      </c>
      <c r="B398" s="160" t="s">
        <v>657</v>
      </c>
      <c r="C398" s="195" t="s">
        <v>658</v>
      </c>
      <c r="D398" s="162" t="s">
        <v>218</v>
      </c>
      <c r="E398" s="169">
        <v>710.02599999999995</v>
      </c>
      <c r="F398" s="172"/>
      <c r="G398" s="173">
        <f>ROUND(E398*F398,2)</f>
        <v>0</v>
      </c>
      <c r="H398" s="172"/>
      <c r="I398" s="173">
        <f>ROUND(E398*H398,2)</f>
        <v>0</v>
      </c>
      <c r="J398" s="172"/>
      <c r="K398" s="173">
        <f>ROUND(E398*J398,2)</f>
        <v>0</v>
      </c>
      <c r="L398" s="173">
        <v>21</v>
      </c>
      <c r="M398" s="173">
        <f>G398*(1+L398/100)</f>
        <v>0</v>
      </c>
      <c r="N398" s="163">
        <v>0</v>
      </c>
      <c r="O398" s="163">
        <f>ROUND(E398*N398,5)</f>
        <v>0</v>
      </c>
      <c r="P398" s="163">
        <v>0</v>
      </c>
      <c r="Q398" s="163">
        <f>ROUND(E398*P398,5)</f>
        <v>0</v>
      </c>
      <c r="R398" s="163"/>
      <c r="S398" s="163"/>
      <c r="T398" s="164">
        <v>0</v>
      </c>
      <c r="U398" s="163">
        <f>ROUND(E398*T398,2)</f>
        <v>0</v>
      </c>
      <c r="V398" s="153"/>
      <c r="W398" s="153"/>
      <c r="X398" s="153"/>
      <c r="Y398" s="153"/>
      <c r="Z398" s="153"/>
      <c r="AA398" s="153"/>
      <c r="AB398" s="153"/>
      <c r="AC398" s="153"/>
      <c r="AD398" s="153"/>
      <c r="AE398" s="153" t="s">
        <v>161</v>
      </c>
      <c r="AF398" s="153"/>
      <c r="AG398" s="153"/>
      <c r="AH398" s="153"/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  <c r="BA398" s="153"/>
      <c r="BB398" s="153"/>
      <c r="BC398" s="153"/>
      <c r="BD398" s="153"/>
      <c r="BE398" s="153"/>
      <c r="BF398" s="153"/>
      <c r="BG398" s="153"/>
      <c r="BH398" s="153"/>
    </row>
    <row r="399" spans="1:60" outlineLevel="1" x14ac:dyDescent="0.25">
      <c r="A399" s="154"/>
      <c r="B399" s="160"/>
      <c r="C399" s="196" t="s">
        <v>659</v>
      </c>
      <c r="D399" s="165"/>
      <c r="E399" s="170">
        <v>710.02599999999995</v>
      </c>
      <c r="F399" s="173"/>
      <c r="G399" s="173"/>
      <c r="H399" s="173"/>
      <c r="I399" s="173"/>
      <c r="J399" s="173"/>
      <c r="K399" s="173"/>
      <c r="L399" s="173"/>
      <c r="M399" s="173"/>
      <c r="N399" s="163"/>
      <c r="O399" s="163"/>
      <c r="P399" s="163"/>
      <c r="Q399" s="163"/>
      <c r="R399" s="163"/>
      <c r="S399" s="163"/>
      <c r="T399" s="164"/>
      <c r="U399" s="163"/>
      <c r="V399" s="153"/>
      <c r="W399" s="153"/>
      <c r="X399" s="153"/>
      <c r="Y399" s="153"/>
      <c r="Z399" s="153"/>
      <c r="AA399" s="153"/>
      <c r="AB399" s="153"/>
      <c r="AC399" s="153"/>
      <c r="AD399" s="153"/>
      <c r="AE399" s="153" t="s">
        <v>163</v>
      </c>
      <c r="AF399" s="153">
        <v>0</v>
      </c>
      <c r="AG399" s="153"/>
      <c r="AH399" s="153"/>
      <c r="AI399" s="153"/>
      <c r="AJ399" s="153"/>
      <c r="AK399" s="153"/>
      <c r="AL399" s="153"/>
      <c r="AM399" s="153"/>
      <c r="AN399" s="153"/>
      <c r="AO399" s="153"/>
      <c r="AP399" s="153"/>
      <c r="AQ399" s="153"/>
      <c r="AR399" s="153"/>
      <c r="AS399" s="153"/>
      <c r="AT399" s="153"/>
      <c r="AU399" s="153"/>
      <c r="AV399" s="153"/>
      <c r="AW399" s="153"/>
      <c r="AX399" s="153"/>
      <c r="AY399" s="153"/>
      <c r="AZ399" s="153"/>
      <c r="BA399" s="153"/>
      <c r="BB399" s="153"/>
      <c r="BC399" s="153"/>
      <c r="BD399" s="153"/>
      <c r="BE399" s="153"/>
      <c r="BF399" s="153"/>
      <c r="BG399" s="153"/>
      <c r="BH399" s="153"/>
    </row>
    <row r="400" spans="1:60" outlineLevel="1" x14ac:dyDescent="0.25">
      <c r="A400" s="154">
        <v>155</v>
      </c>
      <c r="B400" s="160" t="s">
        <v>660</v>
      </c>
      <c r="C400" s="195" t="s">
        <v>661</v>
      </c>
      <c r="D400" s="162" t="s">
        <v>218</v>
      </c>
      <c r="E400" s="169">
        <v>2130.078</v>
      </c>
      <c r="F400" s="172"/>
      <c r="G400" s="173">
        <f>ROUND(E400*F400,2)</f>
        <v>0</v>
      </c>
      <c r="H400" s="172"/>
      <c r="I400" s="173">
        <f>ROUND(E400*H400,2)</f>
        <v>0</v>
      </c>
      <c r="J400" s="172"/>
      <c r="K400" s="173">
        <f>ROUND(E400*J400,2)</f>
        <v>0</v>
      </c>
      <c r="L400" s="173">
        <v>21</v>
      </c>
      <c r="M400" s="173">
        <f>G400*(1+L400/100)</f>
        <v>0</v>
      </c>
      <c r="N400" s="163">
        <v>0</v>
      </c>
      <c r="O400" s="163">
        <f>ROUND(E400*N400,5)</f>
        <v>0</v>
      </c>
      <c r="P400" s="163">
        <v>0</v>
      </c>
      <c r="Q400" s="163">
        <f>ROUND(E400*P400,5)</f>
        <v>0</v>
      </c>
      <c r="R400" s="163"/>
      <c r="S400" s="163"/>
      <c r="T400" s="164">
        <v>0</v>
      </c>
      <c r="U400" s="163">
        <f>ROUND(E400*T400,2)</f>
        <v>0</v>
      </c>
      <c r="V400" s="153"/>
      <c r="W400" s="153"/>
      <c r="X400" s="153"/>
      <c r="Y400" s="153"/>
      <c r="Z400" s="153"/>
      <c r="AA400" s="153"/>
      <c r="AB400" s="153"/>
      <c r="AC400" s="153"/>
      <c r="AD400" s="153"/>
      <c r="AE400" s="153" t="s">
        <v>161</v>
      </c>
      <c r="AF400" s="153"/>
      <c r="AG400" s="153"/>
      <c r="AH400" s="153"/>
      <c r="AI400" s="153"/>
      <c r="AJ400" s="153"/>
      <c r="AK400" s="153"/>
      <c r="AL400" s="153"/>
      <c r="AM400" s="153"/>
      <c r="AN400" s="153"/>
      <c r="AO400" s="153"/>
      <c r="AP400" s="153"/>
      <c r="AQ400" s="153"/>
      <c r="AR400" s="153"/>
      <c r="AS400" s="153"/>
      <c r="AT400" s="153"/>
      <c r="AU400" s="153"/>
      <c r="AV400" s="153"/>
      <c r="AW400" s="153"/>
      <c r="AX400" s="153"/>
      <c r="AY400" s="153"/>
      <c r="AZ400" s="153"/>
      <c r="BA400" s="153"/>
      <c r="BB400" s="153"/>
      <c r="BC400" s="153"/>
      <c r="BD400" s="153"/>
      <c r="BE400" s="153"/>
      <c r="BF400" s="153"/>
      <c r="BG400" s="153"/>
      <c r="BH400" s="153"/>
    </row>
    <row r="401" spans="1:60" outlineLevel="1" x14ac:dyDescent="0.25">
      <c r="A401" s="154"/>
      <c r="B401" s="160"/>
      <c r="C401" s="196" t="s">
        <v>662</v>
      </c>
      <c r="D401" s="165"/>
      <c r="E401" s="170">
        <v>2130.078</v>
      </c>
      <c r="F401" s="173"/>
      <c r="G401" s="173"/>
      <c r="H401" s="173"/>
      <c r="I401" s="173"/>
      <c r="J401" s="173"/>
      <c r="K401" s="173"/>
      <c r="L401" s="173"/>
      <c r="M401" s="173"/>
      <c r="N401" s="163"/>
      <c r="O401" s="163"/>
      <c r="P401" s="163"/>
      <c r="Q401" s="163"/>
      <c r="R401" s="163"/>
      <c r="S401" s="163"/>
      <c r="T401" s="164"/>
      <c r="U401" s="163"/>
      <c r="V401" s="153"/>
      <c r="W401" s="153"/>
      <c r="X401" s="153"/>
      <c r="Y401" s="153"/>
      <c r="Z401" s="153"/>
      <c r="AA401" s="153"/>
      <c r="AB401" s="153"/>
      <c r="AC401" s="153"/>
      <c r="AD401" s="153"/>
      <c r="AE401" s="153" t="s">
        <v>163</v>
      </c>
      <c r="AF401" s="153">
        <v>0</v>
      </c>
      <c r="AG401" s="153"/>
      <c r="AH401" s="153"/>
      <c r="AI401" s="153"/>
      <c r="AJ401" s="153"/>
      <c r="AK401" s="153"/>
      <c r="AL401" s="153"/>
      <c r="AM401" s="153"/>
      <c r="AN401" s="153"/>
      <c r="AO401" s="153"/>
      <c r="AP401" s="153"/>
      <c r="AQ401" s="153"/>
      <c r="AR401" s="153"/>
      <c r="AS401" s="153"/>
      <c r="AT401" s="153"/>
      <c r="AU401" s="153"/>
      <c r="AV401" s="153"/>
      <c r="AW401" s="153"/>
      <c r="AX401" s="153"/>
      <c r="AY401" s="153"/>
      <c r="AZ401" s="153"/>
      <c r="BA401" s="153"/>
      <c r="BB401" s="153"/>
      <c r="BC401" s="153"/>
      <c r="BD401" s="153"/>
      <c r="BE401" s="153"/>
      <c r="BF401" s="153"/>
      <c r="BG401" s="153"/>
      <c r="BH401" s="153"/>
    </row>
    <row r="402" spans="1:60" outlineLevel="1" x14ac:dyDescent="0.25">
      <c r="A402" s="154">
        <v>156</v>
      </c>
      <c r="B402" s="160" t="s">
        <v>663</v>
      </c>
      <c r="C402" s="195" t="s">
        <v>664</v>
      </c>
      <c r="D402" s="162" t="s">
        <v>218</v>
      </c>
      <c r="E402" s="169">
        <v>710.02599999999995</v>
      </c>
      <c r="F402" s="172"/>
      <c r="G402" s="173">
        <f>ROUND(E402*F402,2)</f>
        <v>0</v>
      </c>
      <c r="H402" s="172"/>
      <c r="I402" s="173">
        <f>ROUND(E402*H402,2)</f>
        <v>0</v>
      </c>
      <c r="J402" s="172"/>
      <c r="K402" s="173">
        <f>ROUND(E402*J402,2)</f>
        <v>0</v>
      </c>
      <c r="L402" s="173">
        <v>21</v>
      </c>
      <c r="M402" s="173">
        <f>G402*(1+L402/100)</f>
        <v>0</v>
      </c>
      <c r="N402" s="163">
        <v>0</v>
      </c>
      <c r="O402" s="163">
        <f>ROUND(E402*N402,5)</f>
        <v>0</v>
      </c>
      <c r="P402" s="163">
        <v>0</v>
      </c>
      <c r="Q402" s="163">
        <f>ROUND(E402*P402,5)</f>
        <v>0</v>
      </c>
      <c r="R402" s="163"/>
      <c r="S402" s="163"/>
      <c r="T402" s="164">
        <v>0</v>
      </c>
      <c r="U402" s="163">
        <f>ROUND(E402*T402,2)</f>
        <v>0</v>
      </c>
      <c r="V402" s="153"/>
      <c r="W402" s="153"/>
      <c r="X402" s="153"/>
      <c r="Y402" s="153"/>
      <c r="Z402" s="153"/>
      <c r="AA402" s="153"/>
      <c r="AB402" s="153"/>
      <c r="AC402" s="153"/>
      <c r="AD402" s="153"/>
      <c r="AE402" s="153" t="s">
        <v>161</v>
      </c>
      <c r="AF402" s="153"/>
      <c r="AG402" s="153"/>
      <c r="AH402" s="153"/>
      <c r="AI402" s="153"/>
      <c r="AJ402" s="153"/>
      <c r="AK402" s="153"/>
      <c r="AL402" s="153"/>
      <c r="AM402" s="153"/>
      <c r="AN402" s="153"/>
      <c r="AO402" s="153"/>
      <c r="AP402" s="153"/>
      <c r="AQ402" s="153"/>
      <c r="AR402" s="153"/>
      <c r="AS402" s="153"/>
      <c r="AT402" s="153"/>
      <c r="AU402" s="153"/>
      <c r="AV402" s="153"/>
      <c r="AW402" s="153"/>
      <c r="AX402" s="153"/>
      <c r="AY402" s="153"/>
      <c r="AZ402" s="153"/>
      <c r="BA402" s="153"/>
      <c r="BB402" s="153"/>
      <c r="BC402" s="153"/>
      <c r="BD402" s="153"/>
      <c r="BE402" s="153"/>
      <c r="BF402" s="153"/>
      <c r="BG402" s="153"/>
      <c r="BH402" s="153"/>
    </row>
    <row r="403" spans="1:60" outlineLevel="1" x14ac:dyDescent="0.25">
      <c r="A403" s="154"/>
      <c r="B403" s="160"/>
      <c r="C403" s="196" t="s">
        <v>659</v>
      </c>
      <c r="D403" s="165"/>
      <c r="E403" s="170">
        <v>710.02599999999995</v>
      </c>
      <c r="F403" s="173"/>
      <c r="G403" s="173"/>
      <c r="H403" s="173"/>
      <c r="I403" s="173"/>
      <c r="J403" s="173"/>
      <c r="K403" s="173"/>
      <c r="L403" s="173"/>
      <c r="M403" s="173"/>
      <c r="N403" s="163"/>
      <c r="O403" s="163"/>
      <c r="P403" s="163"/>
      <c r="Q403" s="163"/>
      <c r="R403" s="163"/>
      <c r="S403" s="163"/>
      <c r="T403" s="164"/>
      <c r="U403" s="163"/>
      <c r="V403" s="153"/>
      <c r="W403" s="153"/>
      <c r="X403" s="153"/>
      <c r="Y403" s="153"/>
      <c r="Z403" s="153"/>
      <c r="AA403" s="153"/>
      <c r="AB403" s="153"/>
      <c r="AC403" s="153"/>
      <c r="AD403" s="153"/>
      <c r="AE403" s="153" t="s">
        <v>163</v>
      </c>
      <c r="AF403" s="153">
        <v>0</v>
      </c>
      <c r="AG403" s="153"/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  <c r="BA403" s="153"/>
      <c r="BB403" s="153"/>
      <c r="BC403" s="153"/>
      <c r="BD403" s="153"/>
      <c r="BE403" s="153"/>
      <c r="BF403" s="153"/>
      <c r="BG403" s="153"/>
      <c r="BH403" s="153"/>
    </row>
    <row r="404" spans="1:60" outlineLevel="1" x14ac:dyDescent="0.25">
      <c r="A404" s="154">
        <v>157</v>
      </c>
      <c r="B404" s="160" t="s">
        <v>665</v>
      </c>
      <c r="C404" s="195" t="s">
        <v>666</v>
      </c>
      <c r="D404" s="162" t="s">
        <v>218</v>
      </c>
      <c r="E404" s="169">
        <v>8520.3119999999999</v>
      </c>
      <c r="F404" s="172"/>
      <c r="G404" s="173">
        <f>ROUND(E404*F404,2)</f>
        <v>0</v>
      </c>
      <c r="H404" s="172"/>
      <c r="I404" s="173">
        <f>ROUND(E404*H404,2)</f>
        <v>0</v>
      </c>
      <c r="J404" s="172"/>
      <c r="K404" s="173">
        <f>ROUND(E404*J404,2)</f>
        <v>0</v>
      </c>
      <c r="L404" s="173">
        <v>21</v>
      </c>
      <c r="M404" s="173">
        <f>G404*(1+L404/100)</f>
        <v>0</v>
      </c>
      <c r="N404" s="163">
        <v>0</v>
      </c>
      <c r="O404" s="163">
        <f>ROUND(E404*N404,5)</f>
        <v>0</v>
      </c>
      <c r="P404" s="163">
        <v>0</v>
      </c>
      <c r="Q404" s="163">
        <f>ROUND(E404*P404,5)</f>
        <v>0</v>
      </c>
      <c r="R404" s="163"/>
      <c r="S404" s="163"/>
      <c r="T404" s="164">
        <v>0</v>
      </c>
      <c r="U404" s="163">
        <f>ROUND(E404*T404,2)</f>
        <v>0</v>
      </c>
      <c r="V404" s="153"/>
      <c r="W404" s="153"/>
      <c r="X404" s="153"/>
      <c r="Y404" s="153"/>
      <c r="Z404" s="153"/>
      <c r="AA404" s="153"/>
      <c r="AB404" s="153"/>
      <c r="AC404" s="153"/>
      <c r="AD404" s="153"/>
      <c r="AE404" s="153" t="s">
        <v>161</v>
      </c>
      <c r="AF404" s="153"/>
      <c r="AG404" s="153"/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  <c r="BA404" s="153"/>
      <c r="BB404" s="153"/>
      <c r="BC404" s="153"/>
      <c r="BD404" s="153"/>
      <c r="BE404" s="153"/>
      <c r="BF404" s="153"/>
      <c r="BG404" s="153"/>
      <c r="BH404" s="153"/>
    </row>
    <row r="405" spans="1:60" outlineLevel="1" x14ac:dyDescent="0.25">
      <c r="A405" s="154"/>
      <c r="B405" s="160"/>
      <c r="C405" s="196" t="s">
        <v>667</v>
      </c>
      <c r="D405" s="165"/>
      <c r="E405" s="170">
        <v>8520.3119999999999</v>
      </c>
      <c r="F405" s="173"/>
      <c r="G405" s="173"/>
      <c r="H405" s="173"/>
      <c r="I405" s="173"/>
      <c r="J405" s="173"/>
      <c r="K405" s="173"/>
      <c r="L405" s="173"/>
      <c r="M405" s="173"/>
      <c r="N405" s="163"/>
      <c r="O405" s="163"/>
      <c r="P405" s="163"/>
      <c r="Q405" s="163"/>
      <c r="R405" s="163"/>
      <c r="S405" s="163"/>
      <c r="T405" s="164"/>
      <c r="U405" s="163"/>
      <c r="V405" s="153"/>
      <c r="W405" s="153"/>
      <c r="X405" s="153"/>
      <c r="Y405" s="153"/>
      <c r="Z405" s="153"/>
      <c r="AA405" s="153"/>
      <c r="AB405" s="153"/>
      <c r="AC405" s="153"/>
      <c r="AD405" s="153"/>
      <c r="AE405" s="153" t="s">
        <v>163</v>
      </c>
      <c r="AF405" s="153">
        <v>0</v>
      </c>
      <c r="AG405" s="153"/>
      <c r="AH405" s="153"/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  <c r="BA405" s="153"/>
      <c r="BB405" s="153"/>
      <c r="BC405" s="153"/>
      <c r="BD405" s="153"/>
      <c r="BE405" s="153"/>
      <c r="BF405" s="153"/>
      <c r="BG405" s="153"/>
      <c r="BH405" s="153"/>
    </row>
    <row r="406" spans="1:60" outlineLevel="1" x14ac:dyDescent="0.25">
      <c r="A406" s="154">
        <v>158</v>
      </c>
      <c r="B406" s="160" t="s">
        <v>668</v>
      </c>
      <c r="C406" s="195" t="s">
        <v>669</v>
      </c>
      <c r="D406" s="162" t="s">
        <v>218</v>
      </c>
      <c r="E406" s="169">
        <v>584.24</v>
      </c>
      <c r="F406" s="172"/>
      <c r="G406" s="173">
        <f>ROUND(E406*F406,2)</f>
        <v>0</v>
      </c>
      <c r="H406" s="172"/>
      <c r="I406" s="173">
        <f>ROUND(E406*H406,2)</f>
        <v>0</v>
      </c>
      <c r="J406" s="172"/>
      <c r="K406" s="173">
        <f>ROUND(E406*J406,2)</f>
        <v>0</v>
      </c>
      <c r="L406" s="173">
        <v>21</v>
      </c>
      <c r="M406" s="173">
        <f>G406*(1+L406/100)</f>
        <v>0</v>
      </c>
      <c r="N406" s="163">
        <v>0</v>
      </c>
      <c r="O406" s="163">
        <f>ROUND(E406*N406,5)</f>
        <v>0</v>
      </c>
      <c r="P406" s="163">
        <v>0</v>
      </c>
      <c r="Q406" s="163">
        <f>ROUND(E406*P406,5)</f>
        <v>0</v>
      </c>
      <c r="R406" s="163"/>
      <c r="S406" s="163"/>
      <c r="T406" s="164">
        <v>0</v>
      </c>
      <c r="U406" s="163">
        <f>ROUND(E406*T406,2)</f>
        <v>0</v>
      </c>
      <c r="V406" s="153"/>
      <c r="W406" s="153"/>
      <c r="X406" s="153"/>
      <c r="Y406" s="153"/>
      <c r="Z406" s="153"/>
      <c r="AA406" s="153"/>
      <c r="AB406" s="153"/>
      <c r="AC406" s="153"/>
      <c r="AD406" s="153"/>
      <c r="AE406" s="153" t="s">
        <v>161</v>
      </c>
      <c r="AF406" s="153"/>
      <c r="AG406" s="153"/>
      <c r="AH406" s="153"/>
      <c r="AI406" s="153"/>
      <c r="AJ406" s="153"/>
      <c r="AK406" s="153"/>
      <c r="AL406" s="153"/>
      <c r="AM406" s="153"/>
      <c r="AN406" s="153"/>
      <c r="AO406" s="153"/>
      <c r="AP406" s="153"/>
      <c r="AQ406" s="153"/>
      <c r="AR406" s="153"/>
      <c r="AS406" s="153"/>
      <c r="AT406" s="153"/>
      <c r="AU406" s="153"/>
      <c r="AV406" s="153"/>
      <c r="AW406" s="153"/>
      <c r="AX406" s="153"/>
      <c r="AY406" s="153"/>
      <c r="AZ406" s="153"/>
      <c r="BA406" s="153"/>
      <c r="BB406" s="153"/>
      <c r="BC406" s="153"/>
      <c r="BD406" s="153"/>
      <c r="BE406" s="153"/>
      <c r="BF406" s="153"/>
      <c r="BG406" s="153"/>
      <c r="BH406" s="153"/>
    </row>
    <row r="407" spans="1:60" outlineLevel="1" x14ac:dyDescent="0.25">
      <c r="A407" s="154"/>
      <c r="B407" s="160"/>
      <c r="C407" s="196" t="s">
        <v>670</v>
      </c>
      <c r="D407" s="165"/>
      <c r="E407" s="170">
        <v>584.24</v>
      </c>
      <c r="F407" s="173"/>
      <c r="G407" s="173"/>
      <c r="H407" s="173"/>
      <c r="I407" s="173"/>
      <c r="J407" s="173"/>
      <c r="K407" s="173"/>
      <c r="L407" s="173"/>
      <c r="M407" s="173"/>
      <c r="N407" s="163"/>
      <c r="O407" s="163"/>
      <c r="P407" s="163"/>
      <c r="Q407" s="163"/>
      <c r="R407" s="163"/>
      <c r="S407" s="163"/>
      <c r="T407" s="164"/>
      <c r="U407" s="163"/>
      <c r="V407" s="153"/>
      <c r="W407" s="153"/>
      <c r="X407" s="153"/>
      <c r="Y407" s="153"/>
      <c r="Z407" s="153"/>
      <c r="AA407" s="153"/>
      <c r="AB407" s="153"/>
      <c r="AC407" s="153"/>
      <c r="AD407" s="153"/>
      <c r="AE407" s="153" t="s">
        <v>163</v>
      </c>
      <c r="AF407" s="153">
        <v>0</v>
      </c>
      <c r="AG407" s="153"/>
      <c r="AH407" s="153"/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  <c r="BA407" s="153"/>
      <c r="BB407" s="153"/>
      <c r="BC407" s="153"/>
      <c r="BD407" s="153"/>
      <c r="BE407" s="153"/>
      <c r="BF407" s="153"/>
      <c r="BG407" s="153"/>
      <c r="BH407" s="153"/>
    </row>
    <row r="408" spans="1:60" outlineLevel="1" x14ac:dyDescent="0.25">
      <c r="A408" s="154">
        <v>159</v>
      </c>
      <c r="B408" s="160" t="s">
        <v>671</v>
      </c>
      <c r="C408" s="195" t="s">
        <v>672</v>
      </c>
      <c r="D408" s="162" t="s">
        <v>218</v>
      </c>
      <c r="E408" s="169">
        <v>18.02</v>
      </c>
      <c r="F408" s="172"/>
      <c r="G408" s="173">
        <f t="shared" ref="G408:G416" si="14">ROUND(E408*F408,2)</f>
        <v>0</v>
      </c>
      <c r="H408" s="172"/>
      <c r="I408" s="173">
        <f t="shared" ref="I408:I416" si="15">ROUND(E408*H408,2)</f>
        <v>0</v>
      </c>
      <c r="J408" s="172"/>
      <c r="K408" s="173">
        <f t="shared" ref="K408:K416" si="16">ROUND(E408*J408,2)</f>
        <v>0</v>
      </c>
      <c r="L408" s="173">
        <v>21</v>
      </c>
      <c r="M408" s="173">
        <f t="shared" ref="M408:M416" si="17">G408*(1+L408/100)</f>
        <v>0</v>
      </c>
      <c r="N408" s="163">
        <v>0</v>
      </c>
      <c r="O408" s="163">
        <f t="shared" ref="O408:O416" si="18">ROUND(E408*N408,5)</f>
        <v>0</v>
      </c>
      <c r="P408" s="163">
        <v>0</v>
      </c>
      <c r="Q408" s="163">
        <f t="shared" ref="Q408:Q416" si="19">ROUND(E408*P408,5)</f>
        <v>0</v>
      </c>
      <c r="R408" s="163"/>
      <c r="S408" s="163"/>
      <c r="T408" s="164">
        <v>0</v>
      </c>
      <c r="U408" s="163">
        <f t="shared" ref="U408:U416" si="20">ROUND(E408*T408,2)</f>
        <v>0</v>
      </c>
      <c r="V408" s="153"/>
      <c r="W408" s="153"/>
      <c r="X408" s="153"/>
      <c r="Y408" s="153"/>
      <c r="Z408" s="153"/>
      <c r="AA408" s="153"/>
      <c r="AB408" s="153"/>
      <c r="AC408" s="153"/>
      <c r="AD408" s="153"/>
      <c r="AE408" s="153" t="s">
        <v>161</v>
      </c>
      <c r="AF408" s="153"/>
      <c r="AG408" s="153"/>
      <c r="AH408" s="153"/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  <c r="BA408" s="153"/>
      <c r="BB408" s="153"/>
      <c r="BC408" s="153"/>
      <c r="BD408" s="153"/>
      <c r="BE408" s="153"/>
      <c r="BF408" s="153"/>
      <c r="BG408" s="153"/>
      <c r="BH408" s="153"/>
    </row>
    <row r="409" spans="1:60" outlineLevel="1" x14ac:dyDescent="0.25">
      <c r="A409" s="154">
        <v>160</v>
      </c>
      <c r="B409" s="160" t="s">
        <v>673</v>
      </c>
      <c r="C409" s="195" t="s">
        <v>674</v>
      </c>
      <c r="D409" s="162" t="s">
        <v>218</v>
      </c>
      <c r="E409" s="169">
        <v>100</v>
      </c>
      <c r="F409" s="172"/>
      <c r="G409" s="173">
        <f t="shared" si="14"/>
        <v>0</v>
      </c>
      <c r="H409" s="172"/>
      <c r="I409" s="173">
        <f t="shared" si="15"/>
        <v>0</v>
      </c>
      <c r="J409" s="172"/>
      <c r="K409" s="173">
        <f t="shared" si="16"/>
        <v>0</v>
      </c>
      <c r="L409" s="173">
        <v>21</v>
      </c>
      <c r="M409" s="173">
        <f t="shared" si="17"/>
        <v>0</v>
      </c>
      <c r="N409" s="163">
        <v>0</v>
      </c>
      <c r="O409" s="163">
        <f t="shared" si="18"/>
        <v>0</v>
      </c>
      <c r="P409" s="163">
        <v>0</v>
      </c>
      <c r="Q409" s="163">
        <f t="shared" si="19"/>
        <v>0</v>
      </c>
      <c r="R409" s="163"/>
      <c r="S409" s="163"/>
      <c r="T409" s="164">
        <v>0</v>
      </c>
      <c r="U409" s="163">
        <f t="shared" si="20"/>
        <v>0</v>
      </c>
      <c r="V409" s="153"/>
      <c r="W409" s="153"/>
      <c r="X409" s="153"/>
      <c r="Y409" s="153"/>
      <c r="Z409" s="153"/>
      <c r="AA409" s="153"/>
      <c r="AB409" s="153"/>
      <c r="AC409" s="153"/>
      <c r="AD409" s="153"/>
      <c r="AE409" s="153" t="s">
        <v>161</v>
      </c>
      <c r="AF409" s="153"/>
      <c r="AG409" s="153"/>
      <c r="AH409" s="153"/>
      <c r="AI409" s="153"/>
      <c r="AJ409" s="153"/>
      <c r="AK409" s="153"/>
      <c r="AL409" s="153"/>
      <c r="AM409" s="153"/>
      <c r="AN409" s="153"/>
      <c r="AO409" s="153"/>
      <c r="AP409" s="153"/>
      <c r="AQ409" s="153"/>
      <c r="AR409" s="153"/>
      <c r="AS409" s="153"/>
      <c r="AT409" s="153"/>
      <c r="AU409" s="153"/>
      <c r="AV409" s="153"/>
      <c r="AW409" s="153"/>
      <c r="AX409" s="153"/>
      <c r="AY409" s="153"/>
      <c r="AZ409" s="153"/>
      <c r="BA409" s="153"/>
      <c r="BB409" s="153"/>
      <c r="BC409" s="153"/>
      <c r="BD409" s="153"/>
      <c r="BE409" s="153"/>
      <c r="BF409" s="153"/>
      <c r="BG409" s="153"/>
      <c r="BH409" s="153"/>
    </row>
    <row r="410" spans="1:60" outlineLevel="1" x14ac:dyDescent="0.25">
      <c r="A410" s="154">
        <v>161</v>
      </c>
      <c r="B410" s="160" t="s">
        <v>675</v>
      </c>
      <c r="C410" s="195" t="s">
        <v>676</v>
      </c>
      <c r="D410" s="162" t="s">
        <v>218</v>
      </c>
      <c r="E410" s="169">
        <v>8.17</v>
      </c>
      <c r="F410" s="172"/>
      <c r="G410" s="173">
        <f t="shared" si="14"/>
        <v>0</v>
      </c>
      <c r="H410" s="172"/>
      <c r="I410" s="173">
        <f t="shared" si="15"/>
        <v>0</v>
      </c>
      <c r="J410" s="172"/>
      <c r="K410" s="173">
        <f t="shared" si="16"/>
        <v>0</v>
      </c>
      <c r="L410" s="173">
        <v>21</v>
      </c>
      <c r="M410" s="173">
        <f t="shared" si="17"/>
        <v>0</v>
      </c>
      <c r="N410" s="163">
        <v>0</v>
      </c>
      <c r="O410" s="163">
        <f t="shared" si="18"/>
        <v>0</v>
      </c>
      <c r="P410" s="163">
        <v>0</v>
      </c>
      <c r="Q410" s="163">
        <f t="shared" si="19"/>
        <v>0</v>
      </c>
      <c r="R410" s="163"/>
      <c r="S410" s="163"/>
      <c r="T410" s="164">
        <v>0</v>
      </c>
      <c r="U410" s="163">
        <f t="shared" si="20"/>
        <v>0</v>
      </c>
      <c r="V410" s="153"/>
      <c r="W410" s="153"/>
      <c r="X410" s="153"/>
      <c r="Y410" s="153"/>
      <c r="Z410" s="153"/>
      <c r="AA410" s="153"/>
      <c r="AB410" s="153"/>
      <c r="AC410" s="153"/>
      <c r="AD410" s="153"/>
      <c r="AE410" s="153" t="s">
        <v>161</v>
      </c>
      <c r="AF410" s="153"/>
      <c r="AG410" s="153"/>
      <c r="AH410" s="153"/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  <c r="BA410" s="153"/>
      <c r="BB410" s="153"/>
      <c r="BC410" s="153"/>
      <c r="BD410" s="153"/>
      <c r="BE410" s="153"/>
      <c r="BF410" s="153"/>
      <c r="BG410" s="153"/>
      <c r="BH410" s="153"/>
    </row>
    <row r="411" spans="1:60" outlineLevel="1" x14ac:dyDescent="0.25">
      <c r="A411" s="154">
        <v>162</v>
      </c>
      <c r="B411" s="160" t="s">
        <v>677</v>
      </c>
      <c r="C411" s="195" t="s">
        <v>678</v>
      </c>
      <c r="D411" s="162" t="s">
        <v>252</v>
      </c>
      <c r="E411" s="169">
        <v>25</v>
      </c>
      <c r="F411" s="172"/>
      <c r="G411" s="173">
        <f t="shared" si="14"/>
        <v>0</v>
      </c>
      <c r="H411" s="172"/>
      <c r="I411" s="173">
        <f t="shared" si="15"/>
        <v>0</v>
      </c>
      <c r="J411" s="172"/>
      <c r="K411" s="173">
        <f t="shared" si="16"/>
        <v>0</v>
      </c>
      <c r="L411" s="173">
        <v>21</v>
      </c>
      <c r="M411" s="173">
        <f t="shared" si="17"/>
        <v>0</v>
      </c>
      <c r="N411" s="163">
        <v>4.8999999999999998E-4</v>
      </c>
      <c r="O411" s="163">
        <f t="shared" si="18"/>
        <v>1.225E-2</v>
      </c>
      <c r="P411" s="163">
        <v>4.0000000000000001E-3</v>
      </c>
      <c r="Q411" s="163">
        <f t="shared" si="19"/>
        <v>0.1</v>
      </c>
      <c r="R411" s="163"/>
      <c r="S411" s="163"/>
      <c r="T411" s="164">
        <v>0</v>
      </c>
      <c r="U411" s="163">
        <f t="shared" si="20"/>
        <v>0</v>
      </c>
      <c r="V411" s="153"/>
      <c r="W411" s="153"/>
      <c r="X411" s="153"/>
      <c r="Y411" s="153"/>
      <c r="Z411" s="153"/>
      <c r="AA411" s="153"/>
      <c r="AB411" s="153"/>
      <c r="AC411" s="153"/>
      <c r="AD411" s="153"/>
      <c r="AE411" s="153" t="s">
        <v>161</v>
      </c>
      <c r="AF411" s="153"/>
      <c r="AG411" s="153"/>
      <c r="AH411" s="153"/>
      <c r="AI411" s="153"/>
      <c r="AJ411" s="153"/>
      <c r="AK411" s="153"/>
      <c r="AL411" s="153"/>
      <c r="AM411" s="153"/>
      <c r="AN411" s="153"/>
      <c r="AO411" s="153"/>
      <c r="AP411" s="153"/>
      <c r="AQ411" s="153"/>
      <c r="AR411" s="153"/>
      <c r="AS411" s="153"/>
      <c r="AT411" s="153"/>
      <c r="AU411" s="153"/>
      <c r="AV411" s="153"/>
      <c r="AW411" s="153"/>
      <c r="AX411" s="153"/>
      <c r="AY411" s="153"/>
      <c r="AZ411" s="153"/>
      <c r="BA411" s="153"/>
      <c r="BB411" s="153"/>
      <c r="BC411" s="153"/>
      <c r="BD411" s="153"/>
      <c r="BE411" s="153"/>
      <c r="BF411" s="153"/>
      <c r="BG411" s="153"/>
      <c r="BH411" s="153"/>
    </row>
    <row r="412" spans="1:60" outlineLevel="1" x14ac:dyDescent="0.25">
      <c r="A412" s="154">
        <v>163</v>
      </c>
      <c r="B412" s="160" t="s">
        <v>679</v>
      </c>
      <c r="C412" s="195" t="s">
        <v>680</v>
      </c>
      <c r="D412" s="162" t="s">
        <v>252</v>
      </c>
      <c r="E412" s="169">
        <v>5</v>
      </c>
      <c r="F412" s="172"/>
      <c r="G412" s="173">
        <f t="shared" si="14"/>
        <v>0</v>
      </c>
      <c r="H412" s="172"/>
      <c r="I412" s="173">
        <f t="shared" si="15"/>
        <v>0</v>
      </c>
      <c r="J412" s="172"/>
      <c r="K412" s="173">
        <f t="shared" si="16"/>
        <v>0</v>
      </c>
      <c r="L412" s="173">
        <v>21</v>
      </c>
      <c r="M412" s="173">
        <f t="shared" si="17"/>
        <v>0</v>
      </c>
      <c r="N412" s="163">
        <v>4.8999999999999998E-4</v>
      </c>
      <c r="O412" s="163">
        <f t="shared" si="18"/>
        <v>2.4499999999999999E-3</v>
      </c>
      <c r="P412" s="163">
        <v>8.0000000000000002E-3</v>
      </c>
      <c r="Q412" s="163">
        <f t="shared" si="19"/>
        <v>0.04</v>
      </c>
      <c r="R412" s="163"/>
      <c r="S412" s="163"/>
      <c r="T412" s="164">
        <v>0</v>
      </c>
      <c r="U412" s="163">
        <f t="shared" si="20"/>
        <v>0</v>
      </c>
      <c r="V412" s="153"/>
      <c r="W412" s="153"/>
      <c r="X412" s="153"/>
      <c r="Y412" s="153"/>
      <c r="Z412" s="153"/>
      <c r="AA412" s="153"/>
      <c r="AB412" s="153"/>
      <c r="AC412" s="153"/>
      <c r="AD412" s="153"/>
      <c r="AE412" s="153" t="s">
        <v>161</v>
      </c>
      <c r="AF412" s="153"/>
      <c r="AG412" s="153"/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  <c r="BA412" s="153"/>
      <c r="BB412" s="153"/>
      <c r="BC412" s="153"/>
      <c r="BD412" s="153"/>
      <c r="BE412" s="153"/>
      <c r="BF412" s="153"/>
      <c r="BG412" s="153"/>
      <c r="BH412" s="153"/>
    </row>
    <row r="413" spans="1:60" outlineLevel="1" x14ac:dyDescent="0.25">
      <c r="A413" s="154">
        <v>164</v>
      </c>
      <c r="B413" s="160" t="s">
        <v>681</v>
      </c>
      <c r="C413" s="195" t="s">
        <v>682</v>
      </c>
      <c r="D413" s="162" t="s">
        <v>252</v>
      </c>
      <c r="E413" s="169">
        <v>2</v>
      </c>
      <c r="F413" s="172"/>
      <c r="G413" s="173">
        <f t="shared" si="14"/>
        <v>0</v>
      </c>
      <c r="H413" s="172"/>
      <c r="I413" s="173">
        <f t="shared" si="15"/>
        <v>0</v>
      </c>
      <c r="J413" s="172"/>
      <c r="K413" s="173">
        <f t="shared" si="16"/>
        <v>0</v>
      </c>
      <c r="L413" s="173">
        <v>21</v>
      </c>
      <c r="M413" s="173">
        <f t="shared" si="17"/>
        <v>0</v>
      </c>
      <c r="N413" s="163">
        <v>4.8999999999999998E-4</v>
      </c>
      <c r="O413" s="163">
        <f t="shared" si="18"/>
        <v>9.7999999999999997E-4</v>
      </c>
      <c r="P413" s="163">
        <v>1.2999999999999999E-2</v>
      </c>
      <c r="Q413" s="163">
        <f t="shared" si="19"/>
        <v>2.5999999999999999E-2</v>
      </c>
      <c r="R413" s="163"/>
      <c r="S413" s="163"/>
      <c r="T413" s="164">
        <v>0</v>
      </c>
      <c r="U413" s="163">
        <f t="shared" si="20"/>
        <v>0</v>
      </c>
      <c r="V413" s="153"/>
      <c r="W413" s="153"/>
      <c r="X413" s="153"/>
      <c r="Y413" s="153"/>
      <c r="Z413" s="153"/>
      <c r="AA413" s="153"/>
      <c r="AB413" s="153"/>
      <c r="AC413" s="153"/>
      <c r="AD413" s="153"/>
      <c r="AE413" s="153" t="s">
        <v>161</v>
      </c>
      <c r="AF413" s="153"/>
      <c r="AG413" s="153"/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  <c r="BA413" s="153"/>
      <c r="BB413" s="153"/>
      <c r="BC413" s="153"/>
      <c r="BD413" s="153"/>
      <c r="BE413" s="153"/>
      <c r="BF413" s="153"/>
      <c r="BG413" s="153"/>
      <c r="BH413" s="153"/>
    </row>
    <row r="414" spans="1:60" outlineLevel="1" x14ac:dyDescent="0.25">
      <c r="A414" s="154">
        <v>165</v>
      </c>
      <c r="B414" s="160" t="s">
        <v>683</v>
      </c>
      <c r="C414" s="195" t="s">
        <v>684</v>
      </c>
      <c r="D414" s="162" t="s">
        <v>252</v>
      </c>
      <c r="E414" s="169">
        <v>35</v>
      </c>
      <c r="F414" s="172"/>
      <c r="G414" s="173">
        <f t="shared" si="14"/>
        <v>0</v>
      </c>
      <c r="H414" s="172"/>
      <c r="I414" s="173">
        <f t="shared" si="15"/>
        <v>0</v>
      </c>
      <c r="J414" s="172"/>
      <c r="K414" s="173">
        <f t="shared" si="16"/>
        <v>0</v>
      </c>
      <c r="L414" s="173">
        <v>21</v>
      </c>
      <c r="M414" s="173">
        <f t="shared" si="17"/>
        <v>0</v>
      </c>
      <c r="N414" s="163">
        <v>4.8999999999999998E-4</v>
      </c>
      <c r="O414" s="163">
        <f t="shared" si="18"/>
        <v>1.7149999999999999E-2</v>
      </c>
      <c r="P414" s="163">
        <v>5.3999999999999999E-2</v>
      </c>
      <c r="Q414" s="163">
        <f t="shared" si="19"/>
        <v>1.89</v>
      </c>
      <c r="R414" s="163"/>
      <c r="S414" s="163"/>
      <c r="T414" s="164">
        <v>0</v>
      </c>
      <c r="U414" s="163">
        <f t="shared" si="20"/>
        <v>0</v>
      </c>
      <c r="V414" s="153"/>
      <c r="W414" s="153"/>
      <c r="X414" s="153"/>
      <c r="Y414" s="153"/>
      <c r="Z414" s="153"/>
      <c r="AA414" s="153"/>
      <c r="AB414" s="153"/>
      <c r="AC414" s="153"/>
      <c r="AD414" s="153"/>
      <c r="AE414" s="153" t="s">
        <v>161</v>
      </c>
      <c r="AF414" s="153"/>
      <c r="AG414" s="153"/>
      <c r="AH414" s="153"/>
      <c r="AI414" s="153"/>
      <c r="AJ414" s="153"/>
      <c r="AK414" s="153"/>
      <c r="AL414" s="153"/>
      <c r="AM414" s="153"/>
      <c r="AN414" s="153"/>
      <c r="AO414" s="153"/>
      <c r="AP414" s="153"/>
      <c r="AQ414" s="153"/>
      <c r="AR414" s="153"/>
      <c r="AS414" s="153"/>
      <c r="AT414" s="153"/>
      <c r="AU414" s="153"/>
      <c r="AV414" s="153"/>
      <c r="AW414" s="153"/>
      <c r="AX414" s="153"/>
      <c r="AY414" s="153"/>
      <c r="AZ414" s="153"/>
      <c r="BA414" s="153"/>
      <c r="BB414" s="153"/>
      <c r="BC414" s="153"/>
      <c r="BD414" s="153"/>
      <c r="BE414" s="153"/>
      <c r="BF414" s="153"/>
      <c r="BG414" s="153"/>
      <c r="BH414" s="153"/>
    </row>
    <row r="415" spans="1:60" outlineLevel="1" x14ac:dyDescent="0.25">
      <c r="A415" s="154">
        <v>166</v>
      </c>
      <c r="B415" s="160" t="s">
        <v>685</v>
      </c>
      <c r="C415" s="195" t="s">
        <v>686</v>
      </c>
      <c r="D415" s="162" t="s">
        <v>252</v>
      </c>
      <c r="E415" s="169">
        <v>15</v>
      </c>
      <c r="F415" s="172"/>
      <c r="G415" s="173">
        <f t="shared" si="14"/>
        <v>0</v>
      </c>
      <c r="H415" s="172"/>
      <c r="I415" s="173">
        <f t="shared" si="15"/>
        <v>0</v>
      </c>
      <c r="J415" s="172"/>
      <c r="K415" s="173">
        <f t="shared" si="16"/>
        <v>0</v>
      </c>
      <c r="L415" s="173">
        <v>21</v>
      </c>
      <c r="M415" s="173">
        <f t="shared" si="17"/>
        <v>0</v>
      </c>
      <c r="N415" s="163">
        <v>1.8079999999999999E-2</v>
      </c>
      <c r="O415" s="163">
        <f t="shared" si="18"/>
        <v>0.2712</v>
      </c>
      <c r="P415" s="163">
        <v>0</v>
      </c>
      <c r="Q415" s="163">
        <f t="shared" si="19"/>
        <v>0</v>
      </c>
      <c r="R415" s="163"/>
      <c r="S415" s="163"/>
      <c r="T415" s="164">
        <v>0</v>
      </c>
      <c r="U415" s="163">
        <f t="shared" si="20"/>
        <v>0</v>
      </c>
      <c r="V415" s="153"/>
      <c r="W415" s="153"/>
      <c r="X415" s="153"/>
      <c r="Y415" s="153"/>
      <c r="Z415" s="153"/>
      <c r="AA415" s="153"/>
      <c r="AB415" s="153"/>
      <c r="AC415" s="153"/>
      <c r="AD415" s="153"/>
      <c r="AE415" s="153" t="s">
        <v>161</v>
      </c>
      <c r="AF415" s="153"/>
      <c r="AG415" s="153"/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  <c r="BG415" s="153"/>
      <c r="BH415" s="153"/>
    </row>
    <row r="416" spans="1:60" outlineLevel="1" x14ac:dyDescent="0.25">
      <c r="A416" s="154">
        <v>167</v>
      </c>
      <c r="B416" s="160" t="s">
        <v>687</v>
      </c>
      <c r="C416" s="195" t="s">
        <v>688</v>
      </c>
      <c r="D416" s="162" t="s">
        <v>252</v>
      </c>
      <c r="E416" s="169">
        <v>3</v>
      </c>
      <c r="F416" s="172"/>
      <c r="G416" s="173">
        <f t="shared" si="14"/>
        <v>0</v>
      </c>
      <c r="H416" s="172"/>
      <c r="I416" s="173">
        <f t="shared" si="15"/>
        <v>0</v>
      </c>
      <c r="J416" s="172"/>
      <c r="K416" s="173">
        <f t="shared" si="16"/>
        <v>0</v>
      </c>
      <c r="L416" s="173">
        <v>21</v>
      </c>
      <c r="M416" s="173">
        <f t="shared" si="17"/>
        <v>0</v>
      </c>
      <c r="N416" s="163">
        <v>5.2290000000000003E-2</v>
      </c>
      <c r="O416" s="163">
        <f t="shared" si="18"/>
        <v>0.15687000000000001</v>
      </c>
      <c r="P416" s="163">
        <v>0</v>
      </c>
      <c r="Q416" s="163">
        <f t="shared" si="19"/>
        <v>0</v>
      </c>
      <c r="R416" s="163"/>
      <c r="S416" s="163"/>
      <c r="T416" s="164">
        <v>0</v>
      </c>
      <c r="U416" s="163">
        <f t="shared" si="20"/>
        <v>0</v>
      </c>
      <c r="V416" s="153"/>
      <c r="W416" s="153"/>
      <c r="X416" s="153"/>
      <c r="Y416" s="153"/>
      <c r="Z416" s="153"/>
      <c r="AA416" s="153"/>
      <c r="AB416" s="153"/>
      <c r="AC416" s="153"/>
      <c r="AD416" s="153"/>
      <c r="AE416" s="153" t="s">
        <v>161</v>
      </c>
      <c r="AF416" s="153"/>
      <c r="AG416" s="153"/>
      <c r="AH416" s="153"/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  <c r="BA416" s="153"/>
      <c r="BB416" s="153"/>
      <c r="BC416" s="153"/>
      <c r="BD416" s="153"/>
      <c r="BE416" s="153"/>
      <c r="BF416" s="153"/>
      <c r="BG416" s="153"/>
      <c r="BH416" s="153"/>
    </row>
    <row r="417" spans="1:60" x14ac:dyDescent="0.25">
      <c r="A417" s="155" t="s">
        <v>156</v>
      </c>
      <c r="B417" s="161" t="s">
        <v>85</v>
      </c>
      <c r="C417" s="197" t="s">
        <v>86</v>
      </c>
      <c r="D417" s="166"/>
      <c r="E417" s="171"/>
      <c r="F417" s="174"/>
      <c r="G417" s="174">
        <f>SUMIF(AE418:AE418,"&lt;&gt;NOR",G418:G418)</f>
        <v>0</v>
      </c>
      <c r="H417" s="174"/>
      <c r="I417" s="174">
        <f>SUM(I418:I418)</f>
        <v>0</v>
      </c>
      <c r="J417" s="174"/>
      <c r="K417" s="174">
        <f>SUM(K418:K418)</f>
        <v>0</v>
      </c>
      <c r="L417" s="174"/>
      <c r="M417" s="174">
        <f>SUM(M418:M418)</f>
        <v>0</v>
      </c>
      <c r="N417" s="167"/>
      <c r="O417" s="167">
        <f>SUM(O418:O418)</f>
        <v>0</v>
      </c>
      <c r="P417" s="167"/>
      <c r="Q417" s="167">
        <f>SUM(Q418:Q418)</f>
        <v>0</v>
      </c>
      <c r="R417" s="167"/>
      <c r="S417" s="167"/>
      <c r="T417" s="168"/>
      <c r="U417" s="167">
        <f>SUM(U418:U418)</f>
        <v>0</v>
      </c>
      <c r="AE417" t="s">
        <v>157</v>
      </c>
    </row>
    <row r="418" spans="1:60" outlineLevel="1" x14ac:dyDescent="0.25">
      <c r="A418" s="154">
        <v>168</v>
      </c>
      <c r="B418" s="160" t="s">
        <v>689</v>
      </c>
      <c r="C418" s="195" t="s">
        <v>690</v>
      </c>
      <c r="D418" s="162" t="s">
        <v>218</v>
      </c>
      <c r="E418" s="169">
        <v>1029.8699999999999</v>
      </c>
      <c r="F418" s="172"/>
      <c r="G418" s="173">
        <f>ROUND(E418*F418,2)</f>
        <v>0</v>
      </c>
      <c r="H418" s="172"/>
      <c r="I418" s="173">
        <f>ROUND(E418*H418,2)</f>
        <v>0</v>
      </c>
      <c r="J418" s="172"/>
      <c r="K418" s="173">
        <f>ROUND(E418*J418,2)</f>
        <v>0</v>
      </c>
      <c r="L418" s="173">
        <v>21</v>
      </c>
      <c r="M418" s="173">
        <f>G418*(1+L418/100)</f>
        <v>0</v>
      </c>
      <c r="N418" s="163">
        <v>0</v>
      </c>
      <c r="O418" s="163">
        <f>ROUND(E418*N418,5)</f>
        <v>0</v>
      </c>
      <c r="P418" s="163">
        <v>0</v>
      </c>
      <c r="Q418" s="163">
        <f>ROUND(E418*P418,5)</f>
        <v>0</v>
      </c>
      <c r="R418" s="163"/>
      <c r="S418" s="163"/>
      <c r="T418" s="164">
        <v>0</v>
      </c>
      <c r="U418" s="163">
        <f>ROUND(E418*T418,2)</f>
        <v>0</v>
      </c>
      <c r="V418" s="153"/>
      <c r="W418" s="153"/>
      <c r="X418" s="153"/>
      <c r="Y418" s="153"/>
      <c r="Z418" s="153"/>
      <c r="AA418" s="153"/>
      <c r="AB418" s="153"/>
      <c r="AC418" s="153"/>
      <c r="AD418" s="153"/>
      <c r="AE418" s="153" t="s">
        <v>161</v>
      </c>
      <c r="AF418" s="153"/>
      <c r="AG418" s="153"/>
      <c r="AH418" s="153"/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  <c r="BA418" s="153"/>
      <c r="BB418" s="153"/>
      <c r="BC418" s="153"/>
      <c r="BD418" s="153"/>
      <c r="BE418" s="153"/>
      <c r="BF418" s="153"/>
      <c r="BG418" s="153"/>
      <c r="BH418" s="153"/>
    </row>
    <row r="419" spans="1:60" x14ac:dyDescent="0.25">
      <c r="A419" s="155" t="s">
        <v>156</v>
      </c>
      <c r="B419" s="161" t="s">
        <v>87</v>
      </c>
      <c r="C419" s="197" t="s">
        <v>88</v>
      </c>
      <c r="D419" s="166"/>
      <c r="E419" s="171"/>
      <c r="F419" s="174"/>
      <c r="G419" s="174">
        <f>SUMIF(AE420:AE429,"&lt;&gt;NOR",G420:G429)</f>
        <v>0</v>
      </c>
      <c r="H419" s="174"/>
      <c r="I419" s="174">
        <f>SUM(I420:I429)</f>
        <v>0</v>
      </c>
      <c r="J419" s="174"/>
      <c r="K419" s="174">
        <f>SUM(K420:K429)</f>
        <v>0</v>
      </c>
      <c r="L419" s="174"/>
      <c r="M419" s="174">
        <f>SUM(M420:M429)</f>
        <v>0</v>
      </c>
      <c r="N419" s="167"/>
      <c r="O419" s="167">
        <f>SUM(O420:O429)</f>
        <v>1.8759199999999998</v>
      </c>
      <c r="P419" s="167"/>
      <c r="Q419" s="167">
        <f>SUM(Q420:Q429)</f>
        <v>0</v>
      </c>
      <c r="R419" s="167"/>
      <c r="S419" s="167"/>
      <c r="T419" s="168"/>
      <c r="U419" s="167">
        <f>SUM(U420:U429)</f>
        <v>0</v>
      </c>
      <c r="AE419" t="s">
        <v>157</v>
      </c>
    </row>
    <row r="420" spans="1:60" ht="20.399999999999999" outlineLevel="1" x14ac:dyDescent="0.25">
      <c r="A420" s="154">
        <v>169</v>
      </c>
      <c r="B420" s="160" t="s">
        <v>691</v>
      </c>
      <c r="C420" s="195" t="s">
        <v>692</v>
      </c>
      <c r="D420" s="162" t="s">
        <v>191</v>
      </c>
      <c r="E420" s="169">
        <v>259.5</v>
      </c>
      <c r="F420" s="172"/>
      <c r="G420" s="173">
        <f>ROUND(E420*F420,2)</f>
        <v>0</v>
      </c>
      <c r="H420" s="172"/>
      <c r="I420" s="173">
        <f>ROUND(E420*H420,2)</f>
        <v>0</v>
      </c>
      <c r="J420" s="172"/>
      <c r="K420" s="173">
        <f>ROUND(E420*J420,2)</f>
        <v>0</v>
      </c>
      <c r="L420" s="173">
        <v>21</v>
      </c>
      <c r="M420" s="173">
        <f>G420*(1+L420/100)</f>
        <v>0</v>
      </c>
      <c r="N420" s="163">
        <v>2.9999999999999997E-4</v>
      </c>
      <c r="O420" s="163">
        <f>ROUND(E420*N420,5)</f>
        <v>7.7850000000000003E-2</v>
      </c>
      <c r="P420" s="163">
        <v>0</v>
      </c>
      <c r="Q420" s="163">
        <f>ROUND(E420*P420,5)</f>
        <v>0</v>
      </c>
      <c r="R420" s="163"/>
      <c r="S420" s="163"/>
      <c r="T420" s="164">
        <v>0</v>
      </c>
      <c r="U420" s="163">
        <f>ROUND(E420*T420,2)</f>
        <v>0</v>
      </c>
      <c r="V420" s="153"/>
      <c r="W420" s="153"/>
      <c r="X420" s="153"/>
      <c r="Y420" s="153"/>
      <c r="Z420" s="153"/>
      <c r="AA420" s="153"/>
      <c r="AB420" s="153"/>
      <c r="AC420" s="153"/>
      <c r="AD420" s="153"/>
      <c r="AE420" s="153" t="s">
        <v>161</v>
      </c>
      <c r="AF420" s="153"/>
      <c r="AG420" s="153"/>
      <c r="AH420" s="153"/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  <c r="BA420" s="153"/>
      <c r="BB420" s="153"/>
      <c r="BC420" s="153"/>
      <c r="BD420" s="153"/>
      <c r="BE420" s="153"/>
      <c r="BF420" s="153"/>
      <c r="BG420" s="153"/>
      <c r="BH420" s="153"/>
    </row>
    <row r="421" spans="1:60" ht="20.399999999999999" outlineLevel="1" x14ac:dyDescent="0.25">
      <c r="A421" s="154">
        <v>170</v>
      </c>
      <c r="B421" s="160" t="s">
        <v>693</v>
      </c>
      <c r="C421" s="195" t="s">
        <v>1185</v>
      </c>
      <c r="D421" s="162" t="s">
        <v>191</v>
      </c>
      <c r="E421" s="169">
        <v>259.5</v>
      </c>
      <c r="F421" s="172"/>
      <c r="G421" s="173">
        <f>ROUND(E421*F421,2)</f>
        <v>0</v>
      </c>
      <c r="H421" s="172"/>
      <c r="I421" s="173">
        <f>ROUND(E421*H421,2)</f>
        <v>0</v>
      </c>
      <c r="J421" s="172"/>
      <c r="K421" s="173">
        <f>ROUND(E421*J421,2)</f>
        <v>0</v>
      </c>
      <c r="L421" s="173">
        <v>21</v>
      </c>
      <c r="M421" s="173">
        <f>G421*(1+L421/100)</f>
        <v>0</v>
      </c>
      <c r="N421" s="163">
        <v>5.0099999999999997E-3</v>
      </c>
      <c r="O421" s="163">
        <f>ROUND(E421*N421,5)</f>
        <v>1.3001</v>
      </c>
      <c r="P421" s="163">
        <v>0</v>
      </c>
      <c r="Q421" s="163">
        <f>ROUND(E421*P421,5)</f>
        <v>0</v>
      </c>
      <c r="R421" s="163"/>
      <c r="S421" s="163"/>
      <c r="T421" s="164">
        <v>0</v>
      </c>
      <c r="U421" s="163">
        <f>ROUND(E421*T421,2)</f>
        <v>0</v>
      </c>
      <c r="V421" s="153"/>
      <c r="W421" s="153"/>
      <c r="X421" s="153"/>
      <c r="Y421" s="153"/>
      <c r="Z421" s="153"/>
      <c r="AA421" s="153"/>
      <c r="AB421" s="153"/>
      <c r="AC421" s="153"/>
      <c r="AD421" s="153"/>
      <c r="AE421" s="153" t="s">
        <v>161</v>
      </c>
      <c r="AF421" s="153"/>
      <c r="AG421" s="153"/>
      <c r="AH421" s="153"/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53"/>
      <c r="AZ421" s="153"/>
      <c r="BA421" s="153"/>
      <c r="BB421" s="153"/>
      <c r="BC421" s="153"/>
      <c r="BD421" s="153"/>
      <c r="BE421" s="153"/>
      <c r="BF421" s="153"/>
      <c r="BG421" s="153"/>
      <c r="BH421" s="153"/>
    </row>
    <row r="422" spans="1:60" ht="20.399999999999999" outlineLevel="1" x14ac:dyDescent="0.25">
      <c r="A422" s="154">
        <v>171</v>
      </c>
      <c r="B422" s="160" t="s">
        <v>694</v>
      </c>
      <c r="C422" s="195" t="s">
        <v>1186</v>
      </c>
      <c r="D422" s="162" t="s">
        <v>191</v>
      </c>
      <c r="E422" s="169">
        <v>40.537500000000001</v>
      </c>
      <c r="F422" s="172"/>
      <c r="G422" s="173">
        <f>ROUND(E422*F422,2)</f>
        <v>0</v>
      </c>
      <c r="H422" s="172"/>
      <c r="I422" s="173">
        <f>ROUND(E422*H422,2)</f>
        <v>0</v>
      </c>
      <c r="J422" s="172"/>
      <c r="K422" s="173">
        <f>ROUND(E422*J422,2)</f>
        <v>0</v>
      </c>
      <c r="L422" s="173">
        <v>21</v>
      </c>
      <c r="M422" s="173">
        <f>G422*(1+L422/100)</f>
        <v>0</v>
      </c>
      <c r="N422" s="163">
        <v>5.3800000000000002E-3</v>
      </c>
      <c r="O422" s="163">
        <f>ROUND(E422*N422,5)</f>
        <v>0.21809000000000001</v>
      </c>
      <c r="P422" s="163">
        <v>0</v>
      </c>
      <c r="Q422" s="163">
        <f>ROUND(E422*P422,5)</f>
        <v>0</v>
      </c>
      <c r="R422" s="163"/>
      <c r="S422" s="163"/>
      <c r="T422" s="164">
        <v>0</v>
      </c>
      <c r="U422" s="163">
        <f>ROUND(E422*T422,2)</f>
        <v>0</v>
      </c>
      <c r="V422" s="153"/>
      <c r="W422" s="153"/>
      <c r="X422" s="153"/>
      <c r="Y422" s="153"/>
      <c r="Z422" s="153"/>
      <c r="AA422" s="153"/>
      <c r="AB422" s="153"/>
      <c r="AC422" s="153"/>
      <c r="AD422" s="153"/>
      <c r="AE422" s="153" t="s">
        <v>161</v>
      </c>
      <c r="AF422" s="153"/>
      <c r="AG422" s="153"/>
      <c r="AH422" s="153"/>
      <c r="AI422" s="153"/>
      <c r="AJ422" s="153"/>
      <c r="AK422" s="153"/>
      <c r="AL422" s="153"/>
      <c r="AM422" s="153"/>
      <c r="AN422" s="153"/>
      <c r="AO422" s="153"/>
      <c r="AP422" s="153"/>
      <c r="AQ422" s="153"/>
      <c r="AR422" s="153"/>
      <c r="AS422" s="153"/>
      <c r="AT422" s="153"/>
      <c r="AU422" s="153"/>
      <c r="AV422" s="153"/>
      <c r="AW422" s="153"/>
      <c r="AX422" s="153"/>
      <c r="AY422" s="153"/>
      <c r="AZ422" s="153"/>
      <c r="BA422" s="153"/>
      <c r="BB422" s="153"/>
      <c r="BC422" s="153"/>
      <c r="BD422" s="153"/>
      <c r="BE422" s="153"/>
      <c r="BF422" s="153"/>
      <c r="BG422" s="153"/>
      <c r="BH422" s="153"/>
    </row>
    <row r="423" spans="1:60" outlineLevel="1" x14ac:dyDescent="0.25">
      <c r="A423" s="154"/>
      <c r="B423" s="160"/>
      <c r="C423" s="196" t="s">
        <v>695</v>
      </c>
      <c r="D423" s="165"/>
      <c r="E423" s="170">
        <v>40.537500000000001</v>
      </c>
      <c r="F423" s="173"/>
      <c r="G423" s="173"/>
      <c r="H423" s="173"/>
      <c r="I423" s="173"/>
      <c r="J423" s="173"/>
      <c r="K423" s="173"/>
      <c r="L423" s="173"/>
      <c r="M423" s="173"/>
      <c r="N423" s="163"/>
      <c r="O423" s="163"/>
      <c r="P423" s="163"/>
      <c r="Q423" s="163"/>
      <c r="R423" s="163"/>
      <c r="S423" s="163"/>
      <c r="T423" s="164"/>
      <c r="U423" s="163"/>
      <c r="V423" s="153"/>
      <c r="W423" s="153"/>
      <c r="X423" s="153"/>
      <c r="Y423" s="153"/>
      <c r="Z423" s="153"/>
      <c r="AA423" s="153"/>
      <c r="AB423" s="153"/>
      <c r="AC423" s="153"/>
      <c r="AD423" s="153"/>
      <c r="AE423" s="153" t="s">
        <v>163</v>
      </c>
      <c r="AF423" s="153">
        <v>0</v>
      </c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  <c r="BA423" s="153"/>
      <c r="BB423" s="153"/>
      <c r="BC423" s="153"/>
      <c r="BD423" s="153"/>
      <c r="BE423" s="153"/>
      <c r="BF423" s="153"/>
      <c r="BG423" s="153"/>
      <c r="BH423" s="153"/>
    </row>
    <row r="424" spans="1:60" outlineLevel="1" x14ac:dyDescent="0.25">
      <c r="A424" s="154">
        <v>172</v>
      </c>
      <c r="B424" s="160" t="s">
        <v>696</v>
      </c>
      <c r="C424" s="195" t="s">
        <v>697</v>
      </c>
      <c r="D424" s="162" t="s">
        <v>252</v>
      </c>
      <c r="E424" s="169">
        <v>68.713999999999999</v>
      </c>
      <c r="F424" s="172"/>
      <c r="G424" s="173">
        <f>ROUND(E424*F424,2)</f>
        <v>0</v>
      </c>
      <c r="H424" s="172"/>
      <c r="I424" s="173">
        <f>ROUND(E424*H424,2)</f>
        <v>0</v>
      </c>
      <c r="J424" s="172"/>
      <c r="K424" s="173">
        <f>ROUND(E424*J424,2)</f>
        <v>0</v>
      </c>
      <c r="L424" s="173">
        <v>21</v>
      </c>
      <c r="M424" s="173">
        <f>G424*(1+L424/100)</f>
        <v>0</v>
      </c>
      <c r="N424" s="163">
        <v>3.2000000000000003E-4</v>
      </c>
      <c r="O424" s="163">
        <f>ROUND(E424*N424,5)</f>
        <v>2.1989999999999999E-2</v>
      </c>
      <c r="P424" s="163">
        <v>0</v>
      </c>
      <c r="Q424" s="163">
        <f>ROUND(E424*P424,5)</f>
        <v>0</v>
      </c>
      <c r="R424" s="163"/>
      <c r="S424" s="163"/>
      <c r="T424" s="164">
        <v>0</v>
      </c>
      <c r="U424" s="163">
        <f>ROUND(E424*T424,2)</f>
        <v>0</v>
      </c>
      <c r="V424" s="153"/>
      <c r="W424" s="153"/>
      <c r="X424" s="153"/>
      <c r="Y424" s="153"/>
      <c r="Z424" s="153"/>
      <c r="AA424" s="153"/>
      <c r="AB424" s="153"/>
      <c r="AC424" s="153"/>
      <c r="AD424" s="153"/>
      <c r="AE424" s="153" t="s">
        <v>161</v>
      </c>
      <c r="AF424" s="153"/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  <c r="BA424" s="153"/>
      <c r="BB424" s="153"/>
      <c r="BC424" s="153"/>
      <c r="BD424" s="153"/>
      <c r="BE424" s="153"/>
      <c r="BF424" s="153"/>
      <c r="BG424" s="153"/>
      <c r="BH424" s="153"/>
    </row>
    <row r="425" spans="1:60" outlineLevel="1" x14ac:dyDescent="0.25">
      <c r="A425" s="154"/>
      <c r="B425" s="160"/>
      <c r="C425" s="196" t="s">
        <v>698</v>
      </c>
      <c r="D425" s="165"/>
      <c r="E425" s="170">
        <v>68.713999999999999</v>
      </c>
      <c r="F425" s="173"/>
      <c r="G425" s="173"/>
      <c r="H425" s="173"/>
      <c r="I425" s="173"/>
      <c r="J425" s="173"/>
      <c r="K425" s="173"/>
      <c r="L425" s="173"/>
      <c r="M425" s="173"/>
      <c r="N425" s="163"/>
      <c r="O425" s="163"/>
      <c r="P425" s="163"/>
      <c r="Q425" s="163"/>
      <c r="R425" s="163"/>
      <c r="S425" s="163"/>
      <c r="T425" s="164"/>
      <c r="U425" s="163"/>
      <c r="V425" s="153"/>
      <c r="W425" s="153"/>
      <c r="X425" s="153"/>
      <c r="Y425" s="153"/>
      <c r="Z425" s="153"/>
      <c r="AA425" s="153"/>
      <c r="AB425" s="153"/>
      <c r="AC425" s="153"/>
      <c r="AD425" s="153"/>
      <c r="AE425" s="153" t="s">
        <v>163</v>
      </c>
      <c r="AF425" s="153">
        <v>0</v>
      </c>
      <c r="AG425" s="153"/>
      <c r="AH425" s="153"/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153"/>
      <c r="AU425" s="153"/>
      <c r="AV425" s="153"/>
      <c r="AW425" s="153"/>
      <c r="AX425" s="153"/>
      <c r="AY425" s="153"/>
      <c r="AZ425" s="153"/>
      <c r="BA425" s="153"/>
      <c r="BB425" s="153"/>
      <c r="BC425" s="153"/>
      <c r="BD425" s="153"/>
      <c r="BE425" s="153"/>
      <c r="BF425" s="153"/>
      <c r="BG425" s="153"/>
      <c r="BH425" s="153"/>
    </row>
    <row r="426" spans="1:60" outlineLevel="1" x14ac:dyDescent="0.25">
      <c r="A426" s="154">
        <v>173</v>
      </c>
      <c r="B426" s="160" t="s">
        <v>699</v>
      </c>
      <c r="C426" s="195" t="s">
        <v>700</v>
      </c>
      <c r="D426" s="162" t="s">
        <v>191</v>
      </c>
      <c r="E426" s="169">
        <v>204.67699999999999</v>
      </c>
      <c r="F426" s="172"/>
      <c r="G426" s="173">
        <f>ROUND(E426*F426,2)</f>
        <v>0</v>
      </c>
      <c r="H426" s="172"/>
      <c r="I426" s="173">
        <f>ROUND(E426*H426,2)</f>
        <v>0</v>
      </c>
      <c r="J426" s="172"/>
      <c r="K426" s="173">
        <f>ROUND(E426*J426,2)</f>
        <v>0</v>
      </c>
      <c r="L426" s="173">
        <v>21</v>
      </c>
      <c r="M426" s="173">
        <f>G426*(1+L426/100)</f>
        <v>0</v>
      </c>
      <c r="N426" s="163">
        <v>1.2600000000000001E-3</v>
      </c>
      <c r="O426" s="163">
        <f>ROUND(E426*N426,5)</f>
        <v>0.25789000000000001</v>
      </c>
      <c r="P426" s="163">
        <v>0</v>
      </c>
      <c r="Q426" s="163">
        <f>ROUND(E426*P426,5)</f>
        <v>0</v>
      </c>
      <c r="R426" s="163"/>
      <c r="S426" s="163"/>
      <c r="T426" s="164">
        <v>0</v>
      </c>
      <c r="U426" s="163">
        <f>ROUND(E426*T426,2)</f>
        <v>0</v>
      </c>
      <c r="V426" s="153"/>
      <c r="W426" s="153"/>
      <c r="X426" s="153"/>
      <c r="Y426" s="153"/>
      <c r="Z426" s="153"/>
      <c r="AA426" s="153"/>
      <c r="AB426" s="153"/>
      <c r="AC426" s="153"/>
      <c r="AD426" s="153"/>
      <c r="AE426" s="153" t="s">
        <v>161</v>
      </c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153"/>
      <c r="AU426" s="153"/>
      <c r="AV426" s="153"/>
      <c r="AW426" s="153"/>
      <c r="AX426" s="153"/>
      <c r="AY426" s="153"/>
      <c r="AZ426" s="153"/>
      <c r="BA426" s="153"/>
      <c r="BB426" s="153"/>
      <c r="BC426" s="153"/>
      <c r="BD426" s="153"/>
      <c r="BE426" s="153"/>
      <c r="BF426" s="153"/>
      <c r="BG426" s="153"/>
      <c r="BH426" s="153"/>
    </row>
    <row r="427" spans="1:60" outlineLevel="1" x14ac:dyDescent="0.25">
      <c r="A427" s="154"/>
      <c r="B427" s="160"/>
      <c r="C427" s="196" t="s">
        <v>701</v>
      </c>
      <c r="D427" s="165"/>
      <c r="E427" s="170">
        <v>74.454999999999998</v>
      </c>
      <c r="F427" s="173"/>
      <c r="G427" s="173"/>
      <c r="H427" s="173"/>
      <c r="I427" s="173"/>
      <c r="J427" s="173"/>
      <c r="K427" s="173"/>
      <c r="L427" s="173"/>
      <c r="M427" s="173"/>
      <c r="N427" s="163"/>
      <c r="O427" s="163"/>
      <c r="P427" s="163"/>
      <c r="Q427" s="163"/>
      <c r="R427" s="163"/>
      <c r="S427" s="163"/>
      <c r="T427" s="164"/>
      <c r="U427" s="163"/>
      <c r="V427" s="153"/>
      <c r="W427" s="153"/>
      <c r="X427" s="153"/>
      <c r="Y427" s="153"/>
      <c r="Z427" s="153"/>
      <c r="AA427" s="153"/>
      <c r="AB427" s="153"/>
      <c r="AC427" s="153"/>
      <c r="AD427" s="153"/>
      <c r="AE427" s="153" t="s">
        <v>163</v>
      </c>
      <c r="AF427" s="153">
        <v>0</v>
      </c>
      <c r="AG427" s="153"/>
      <c r="AH427" s="153"/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153"/>
      <c r="AU427" s="153"/>
      <c r="AV427" s="153"/>
      <c r="AW427" s="153"/>
      <c r="AX427" s="153"/>
      <c r="AY427" s="153"/>
      <c r="AZ427" s="153"/>
      <c r="BA427" s="153"/>
      <c r="BB427" s="153"/>
      <c r="BC427" s="153"/>
      <c r="BD427" s="153"/>
      <c r="BE427" s="153"/>
      <c r="BF427" s="153"/>
      <c r="BG427" s="153"/>
      <c r="BH427" s="153"/>
    </row>
    <row r="428" spans="1:60" outlineLevel="1" x14ac:dyDescent="0.25">
      <c r="A428" s="154"/>
      <c r="B428" s="160"/>
      <c r="C428" s="196" t="s">
        <v>702</v>
      </c>
      <c r="D428" s="165"/>
      <c r="E428" s="170">
        <v>130.22200000000001</v>
      </c>
      <c r="F428" s="173"/>
      <c r="G428" s="173"/>
      <c r="H428" s="173"/>
      <c r="I428" s="173"/>
      <c r="J428" s="173"/>
      <c r="K428" s="173"/>
      <c r="L428" s="173"/>
      <c r="M428" s="173"/>
      <c r="N428" s="163"/>
      <c r="O428" s="163"/>
      <c r="P428" s="163"/>
      <c r="Q428" s="163"/>
      <c r="R428" s="163"/>
      <c r="S428" s="163"/>
      <c r="T428" s="164"/>
      <c r="U428" s="163"/>
      <c r="V428" s="153"/>
      <c r="W428" s="153"/>
      <c r="X428" s="153"/>
      <c r="Y428" s="153"/>
      <c r="Z428" s="153"/>
      <c r="AA428" s="153"/>
      <c r="AB428" s="153"/>
      <c r="AC428" s="153"/>
      <c r="AD428" s="153"/>
      <c r="AE428" s="153" t="s">
        <v>163</v>
      </c>
      <c r="AF428" s="153">
        <v>0</v>
      </c>
      <c r="AG428" s="153"/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  <c r="BA428" s="153"/>
      <c r="BB428" s="153"/>
      <c r="BC428" s="153"/>
      <c r="BD428" s="153"/>
      <c r="BE428" s="153"/>
      <c r="BF428" s="153"/>
      <c r="BG428" s="153"/>
      <c r="BH428" s="153"/>
    </row>
    <row r="429" spans="1:60" outlineLevel="1" x14ac:dyDescent="0.25">
      <c r="A429" s="154">
        <v>174</v>
      </c>
      <c r="B429" s="160" t="s">
        <v>703</v>
      </c>
      <c r="C429" s="195" t="s">
        <v>704</v>
      </c>
      <c r="D429" s="162" t="s">
        <v>218</v>
      </c>
      <c r="E429" s="169">
        <v>1.88</v>
      </c>
      <c r="F429" s="172"/>
      <c r="G429" s="173">
        <f>ROUND(E429*F429,2)</f>
        <v>0</v>
      </c>
      <c r="H429" s="172"/>
      <c r="I429" s="173">
        <f>ROUND(E429*H429,2)</f>
        <v>0</v>
      </c>
      <c r="J429" s="172"/>
      <c r="K429" s="173">
        <f>ROUND(E429*J429,2)</f>
        <v>0</v>
      </c>
      <c r="L429" s="173">
        <v>21</v>
      </c>
      <c r="M429" s="173">
        <f>G429*(1+L429/100)</f>
        <v>0</v>
      </c>
      <c r="N429" s="163">
        <v>0</v>
      </c>
      <c r="O429" s="163">
        <f>ROUND(E429*N429,5)</f>
        <v>0</v>
      </c>
      <c r="P429" s="163">
        <v>0</v>
      </c>
      <c r="Q429" s="163">
        <f>ROUND(E429*P429,5)</f>
        <v>0</v>
      </c>
      <c r="R429" s="163"/>
      <c r="S429" s="163"/>
      <c r="T429" s="164">
        <v>0</v>
      </c>
      <c r="U429" s="163">
        <f>ROUND(E429*T429,2)</f>
        <v>0</v>
      </c>
      <c r="V429" s="153"/>
      <c r="W429" s="153"/>
      <c r="X429" s="153"/>
      <c r="Y429" s="153"/>
      <c r="Z429" s="153"/>
      <c r="AA429" s="153"/>
      <c r="AB429" s="153"/>
      <c r="AC429" s="153"/>
      <c r="AD429" s="153"/>
      <c r="AE429" s="153" t="s">
        <v>161</v>
      </c>
      <c r="AF429" s="153"/>
      <c r="AG429" s="153"/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  <c r="BA429" s="153"/>
      <c r="BB429" s="153"/>
      <c r="BC429" s="153"/>
      <c r="BD429" s="153"/>
      <c r="BE429" s="153"/>
      <c r="BF429" s="153"/>
      <c r="BG429" s="153"/>
      <c r="BH429" s="153"/>
    </row>
    <row r="430" spans="1:60" x14ac:dyDescent="0.25">
      <c r="A430" s="155" t="s">
        <v>156</v>
      </c>
      <c r="B430" s="161" t="s">
        <v>89</v>
      </c>
      <c r="C430" s="197" t="s">
        <v>90</v>
      </c>
      <c r="D430" s="166"/>
      <c r="E430" s="171"/>
      <c r="F430" s="174"/>
      <c r="G430" s="174">
        <f>SUMIF(AE431:AE484,"&lt;&gt;NOR",G431:G484)</f>
        <v>0</v>
      </c>
      <c r="H430" s="174"/>
      <c r="I430" s="174">
        <f>SUM(I431:I484)</f>
        <v>0</v>
      </c>
      <c r="J430" s="174"/>
      <c r="K430" s="174">
        <f>SUM(K431:K484)</f>
        <v>0</v>
      </c>
      <c r="L430" s="174"/>
      <c r="M430" s="174">
        <f>SUM(M431:M484)</f>
        <v>0</v>
      </c>
      <c r="N430" s="167"/>
      <c r="O430" s="167">
        <f>SUM(O431:O484)</f>
        <v>9.2480799999999999</v>
      </c>
      <c r="P430" s="167"/>
      <c r="Q430" s="167">
        <f>SUM(Q431:Q484)</f>
        <v>0</v>
      </c>
      <c r="R430" s="167"/>
      <c r="S430" s="167"/>
      <c r="T430" s="168"/>
      <c r="U430" s="167">
        <f>SUM(U431:U484)</f>
        <v>0</v>
      </c>
      <c r="AE430" t="s">
        <v>157</v>
      </c>
    </row>
    <row r="431" spans="1:60" outlineLevel="1" x14ac:dyDescent="0.25">
      <c r="A431" s="154">
        <v>175</v>
      </c>
      <c r="B431" s="160" t="s">
        <v>705</v>
      </c>
      <c r="C431" s="195" t="s">
        <v>706</v>
      </c>
      <c r="D431" s="162" t="s">
        <v>191</v>
      </c>
      <c r="E431" s="169">
        <v>198.67</v>
      </c>
      <c r="F431" s="172"/>
      <c r="G431" s="173">
        <f>ROUND(E431*F431,2)</f>
        <v>0</v>
      </c>
      <c r="H431" s="172"/>
      <c r="I431" s="173">
        <f>ROUND(E431*H431,2)</f>
        <v>0</v>
      </c>
      <c r="J431" s="172"/>
      <c r="K431" s="173">
        <f>ROUND(E431*J431,2)</f>
        <v>0</v>
      </c>
      <c r="L431" s="173">
        <v>21</v>
      </c>
      <c r="M431" s="173">
        <f>G431*(1+L431/100)</f>
        <v>0</v>
      </c>
      <c r="N431" s="163">
        <v>9.0000000000000006E-5</v>
      </c>
      <c r="O431" s="163">
        <f>ROUND(E431*N431,5)</f>
        <v>1.788E-2</v>
      </c>
      <c r="P431" s="163">
        <v>0</v>
      </c>
      <c r="Q431" s="163">
        <f>ROUND(E431*P431,5)</f>
        <v>0</v>
      </c>
      <c r="R431" s="163"/>
      <c r="S431" s="163"/>
      <c r="T431" s="164">
        <v>0</v>
      </c>
      <c r="U431" s="163">
        <f>ROUND(E431*T431,2)</f>
        <v>0</v>
      </c>
      <c r="V431" s="153"/>
      <c r="W431" s="153"/>
      <c r="X431" s="153"/>
      <c r="Y431" s="153"/>
      <c r="Z431" s="153"/>
      <c r="AA431" s="153"/>
      <c r="AB431" s="153"/>
      <c r="AC431" s="153"/>
      <c r="AD431" s="153"/>
      <c r="AE431" s="153" t="s">
        <v>161</v>
      </c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  <c r="BA431" s="153"/>
      <c r="BB431" s="153"/>
      <c r="BC431" s="153"/>
      <c r="BD431" s="153"/>
      <c r="BE431" s="153"/>
      <c r="BF431" s="153"/>
      <c r="BG431" s="153"/>
      <c r="BH431" s="153"/>
    </row>
    <row r="432" spans="1:60" outlineLevel="1" x14ac:dyDescent="0.25">
      <c r="A432" s="154"/>
      <c r="B432" s="160"/>
      <c r="C432" s="196" t="s">
        <v>707</v>
      </c>
      <c r="D432" s="165"/>
      <c r="E432" s="170">
        <v>198.67</v>
      </c>
      <c r="F432" s="173"/>
      <c r="G432" s="173"/>
      <c r="H432" s="173"/>
      <c r="I432" s="173"/>
      <c r="J432" s="173"/>
      <c r="K432" s="173"/>
      <c r="L432" s="173"/>
      <c r="M432" s="173"/>
      <c r="N432" s="163"/>
      <c r="O432" s="163"/>
      <c r="P432" s="163"/>
      <c r="Q432" s="163"/>
      <c r="R432" s="163"/>
      <c r="S432" s="163"/>
      <c r="T432" s="164"/>
      <c r="U432" s="163"/>
      <c r="V432" s="153"/>
      <c r="W432" s="153"/>
      <c r="X432" s="153"/>
      <c r="Y432" s="153"/>
      <c r="Z432" s="153"/>
      <c r="AA432" s="153"/>
      <c r="AB432" s="153"/>
      <c r="AC432" s="153"/>
      <c r="AD432" s="153"/>
      <c r="AE432" s="153" t="s">
        <v>163</v>
      </c>
      <c r="AF432" s="153">
        <v>0</v>
      </c>
      <c r="AG432" s="153"/>
      <c r="AH432" s="153"/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153"/>
      <c r="AU432" s="153"/>
      <c r="AV432" s="153"/>
      <c r="AW432" s="153"/>
      <c r="AX432" s="153"/>
      <c r="AY432" s="153"/>
      <c r="AZ432" s="153"/>
      <c r="BA432" s="153"/>
      <c r="BB432" s="153"/>
      <c r="BC432" s="153"/>
      <c r="BD432" s="153"/>
      <c r="BE432" s="153"/>
      <c r="BF432" s="153"/>
      <c r="BG432" s="153"/>
      <c r="BH432" s="153"/>
    </row>
    <row r="433" spans="1:60" outlineLevel="1" x14ac:dyDescent="0.25">
      <c r="A433" s="154">
        <v>176</v>
      </c>
      <c r="B433" s="160" t="s">
        <v>708</v>
      </c>
      <c r="C433" s="195" t="s">
        <v>709</v>
      </c>
      <c r="D433" s="162" t="s">
        <v>191</v>
      </c>
      <c r="E433" s="169">
        <v>228.47049999999999</v>
      </c>
      <c r="F433" s="172"/>
      <c r="G433" s="173">
        <f>ROUND(E433*F433,2)</f>
        <v>0</v>
      </c>
      <c r="H433" s="172"/>
      <c r="I433" s="173">
        <f>ROUND(E433*H433,2)</f>
        <v>0</v>
      </c>
      <c r="J433" s="172"/>
      <c r="K433" s="173">
        <f>ROUND(E433*J433,2)</f>
        <v>0</v>
      </c>
      <c r="L433" s="173">
        <v>21</v>
      </c>
      <c r="M433" s="173">
        <f>G433*(1+L433/100)</f>
        <v>0</v>
      </c>
      <c r="N433" s="163">
        <v>3.0000000000000001E-3</v>
      </c>
      <c r="O433" s="163">
        <f>ROUND(E433*N433,5)</f>
        <v>0.68540999999999996</v>
      </c>
      <c r="P433" s="163">
        <v>0</v>
      </c>
      <c r="Q433" s="163">
        <f>ROUND(E433*P433,5)</f>
        <v>0</v>
      </c>
      <c r="R433" s="163"/>
      <c r="S433" s="163"/>
      <c r="T433" s="164">
        <v>0</v>
      </c>
      <c r="U433" s="163">
        <f>ROUND(E433*T433,2)</f>
        <v>0</v>
      </c>
      <c r="V433" s="153"/>
      <c r="W433" s="153"/>
      <c r="X433" s="153"/>
      <c r="Y433" s="153"/>
      <c r="Z433" s="153"/>
      <c r="AA433" s="153"/>
      <c r="AB433" s="153"/>
      <c r="AC433" s="153"/>
      <c r="AD433" s="153"/>
      <c r="AE433" s="153" t="s">
        <v>416</v>
      </c>
      <c r="AF433" s="153"/>
      <c r="AG433" s="153"/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  <c r="BA433" s="153"/>
      <c r="BB433" s="153"/>
      <c r="BC433" s="153"/>
      <c r="BD433" s="153"/>
      <c r="BE433" s="153"/>
      <c r="BF433" s="153"/>
      <c r="BG433" s="153"/>
      <c r="BH433" s="153"/>
    </row>
    <row r="434" spans="1:60" outlineLevel="1" x14ac:dyDescent="0.25">
      <c r="A434" s="154"/>
      <c r="B434" s="160"/>
      <c r="C434" s="196" t="s">
        <v>710</v>
      </c>
      <c r="D434" s="165"/>
      <c r="E434" s="170">
        <v>228.47049999999999</v>
      </c>
      <c r="F434" s="173"/>
      <c r="G434" s="173"/>
      <c r="H434" s="173"/>
      <c r="I434" s="173"/>
      <c r="J434" s="173"/>
      <c r="K434" s="173"/>
      <c r="L434" s="173"/>
      <c r="M434" s="173"/>
      <c r="N434" s="163"/>
      <c r="O434" s="163"/>
      <c r="P434" s="163"/>
      <c r="Q434" s="163"/>
      <c r="R434" s="163"/>
      <c r="S434" s="163"/>
      <c r="T434" s="164"/>
      <c r="U434" s="163"/>
      <c r="V434" s="153"/>
      <c r="W434" s="153"/>
      <c r="X434" s="153"/>
      <c r="Y434" s="153"/>
      <c r="Z434" s="153"/>
      <c r="AA434" s="153"/>
      <c r="AB434" s="153"/>
      <c r="AC434" s="153"/>
      <c r="AD434" s="153"/>
      <c r="AE434" s="153" t="s">
        <v>163</v>
      </c>
      <c r="AF434" s="153">
        <v>0</v>
      </c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  <c r="BG434" s="153"/>
      <c r="BH434" s="153"/>
    </row>
    <row r="435" spans="1:60" outlineLevel="1" x14ac:dyDescent="0.25">
      <c r="A435" s="154">
        <v>177</v>
      </c>
      <c r="B435" s="160" t="s">
        <v>711</v>
      </c>
      <c r="C435" s="195" t="s">
        <v>712</v>
      </c>
      <c r="D435" s="162" t="s">
        <v>191</v>
      </c>
      <c r="E435" s="169">
        <v>167.8</v>
      </c>
      <c r="F435" s="172"/>
      <c r="G435" s="173">
        <f>ROUND(E435*F435,2)</f>
        <v>0</v>
      </c>
      <c r="H435" s="172"/>
      <c r="I435" s="173">
        <f>ROUND(E435*H435,2)</f>
        <v>0</v>
      </c>
      <c r="J435" s="172"/>
      <c r="K435" s="173">
        <f>ROUND(E435*J435,2)</f>
        <v>0</v>
      </c>
      <c r="L435" s="173">
        <v>21</v>
      </c>
      <c r="M435" s="173">
        <f>G435*(1+L435/100)</f>
        <v>0</v>
      </c>
      <c r="N435" s="163">
        <v>0</v>
      </c>
      <c r="O435" s="163">
        <f>ROUND(E435*N435,5)</f>
        <v>0</v>
      </c>
      <c r="P435" s="163">
        <v>0</v>
      </c>
      <c r="Q435" s="163">
        <f>ROUND(E435*P435,5)</f>
        <v>0</v>
      </c>
      <c r="R435" s="163"/>
      <c r="S435" s="163"/>
      <c r="T435" s="164">
        <v>0</v>
      </c>
      <c r="U435" s="163">
        <f>ROUND(E435*T435,2)</f>
        <v>0</v>
      </c>
      <c r="V435" s="153"/>
      <c r="W435" s="153"/>
      <c r="X435" s="153"/>
      <c r="Y435" s="153"/>
      <c r="Z435" s="153"/>
      <c r="AA435" s="153"/>
      <c r="AB435" s="153"/>
      <c r="AC435" s="153"/>
      <c r="AD435" s="153"/>
      <c r="AE435" s="153" t="s">
        <v>161</v>
      </c>
      <c r="AF435" s="153"/>
      <c r="AG435" s="153"/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53"/>
      <c r="AT435" s="153"/>
      <c r="AU435" s="153"/>
      <c r="AV435" s="153"/>
      <c r="AW435" s="153"/>
      <c r="AX435" s="153"/>
      <c r="AY435" s="153"/>
      <c r="AZ435" s="153"/>
      <c r="BA435" s="153"/>
      <c r="BB435" s="153"/>
      <c r="BC435" s="153"/>
      <c r="BD435" s="153"/>
      <c r="BE435" s="153"/>
      <c r="BF435" s="153"/>
      <c r="BG435" s="153"/>
      <c r="BH435" s="153"/>
    </row>
    <row r="436" spans="1:60" outlineLevel="1" x14ac:dyDescent="0.25">
      <c r="A436" s="154"/>
      <c r="B436" s="160"/>
      <c r="C436" s="196" t="s">
        <v>713</v>
      </c>
      <c r="D436" s="165"/>
      <c r="E436" s="170">
        <v>42.9</v>
      </c>
      <c r="F436" s="173"/>
      <c r="G436" s="173"/>
      <c r="H436" s="173"/>
      <c r="I436" s="173"/>
      <c r="J436" s="173"/>
      <c r="K436" s="173"/>
      <c r="L436" s="173"/>
      <c r="M436" s="173"/>
      <c r="N436" s="163"/>
      <c r="O436" s="163"/>
      <c r="P436" s="163"/>
      <c r="Q436" s="163"/>
      <c r="R436" s="163"/>
      <c r="S436" s="163"/>
      <c r="T436" s="164"/>
      <c r="U436" s="163"/>
      <c r="V436" s="153"/>
      <c r="W436" s="153"/>
      <c r="X436" s="153"/>
      <c r="Y436" s="153"/>
      <c r="Z436" s="153"/>
      <c r="AA436" s="153"/>
      <c r="AB436" s="153"/>
      <c r="AC436" s="153"/>
      <c r="AD436" s="153"/>
      <c r="AE436" s="153" t="s">
        <v>163</v>
      </c>
      <c r="AF436" s="153">
        <v>0</v>
      </c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  <c r="BA436" s="153"/>
      <c r="BB436" s="153"/>
      <c r="BC436" s="153"/>
      <c r="BD436" s="153"/>
      <c r="BE436" s="153"/>
      <c r="BF436" s="153"/>
      <c r="BG436" s="153"/>
      <c r="BH436" s="153"/>
    </row>
    <row r="437" spans="1:60" outlineLevel="1" x14ac:dyDescent="0.25">
      <c r="A437" s="154"/>
      <c r="B437" s="160"/>
      <c r="C437" s="196" t="s">
        <v>714</v>
      </c>
      <c r="D437" s="165"/>
      <c r="E437" s="170">
        <v>124.9</v>
      </c>
      <c r="F437" s="173"/>
      <c r="G437" s="173"/>
      <c r="H437" s="173"/>
      <c r="I437" s="173"/>
      <c r="J437" s="173"/>
      <c r="K437" s="173"/>
      <c r="L437" s="173"/>
      <c r="M437" s="173"/>
      <c r="N437" s="163"/>
      <c r="O437" s="163"/>
      <c r="P437" s="163"/>
      <c r="Q437" s="163"/>
      <c r="R437" s="163"/>
      <c r="S437" s="163"/>
      <c r="T437" s="164"/>
      <c r="U437" s="163"/>
      <c r="V437" s="153"/>
      <c r="W437" s="153"/>
      <c r="X437" s="153"/>
      <c r="Y437" s="153"/>
      <c r="Z437" s="153"/>
      <c r="AA437" s="153"/>
      <c r="AB437" s="153"/>
      <c r="AC437" s="153"/>
      <c r="AD437" s="153"/>
      <c r="AE437" s="153" t="s">
        <v>163</v>
      </c>
      <c r="AF437" s="153">
        <v>0</v>
      </c>
      <c r="AG437" s="153"/>
      <c r="AH437" s="153"/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153"/>
      <c r="AU437" s="153"/>
      <c r="AV437" s="153"/>
      <c r="AW437" s="153"/>
      <c r="AX437" s="153"/>
      <c r="AY437" s="153"/>
      <c r="AZ437" s="153"/>
      <c r="BA437" s="153"/>
      <c r="BB437" s="153"/>
      <c r="BC437" s="153"/>
      <c r="BD437" s="153"/>
      <c r="BE437" s="153"/>
      <c r="BF437" s="153"/>
      <c r="BG437" s="153"/>
      <c r="BH437" s="153"/>
    </row>
    <row r="438" spans="1:60" outlineLevel="1" x14ac:dyDescent="0.25">
      <c r="A438" s="154">
        <v>178</v>
      </c>
      <c r="B438" s="160" t="s">
        <v>715</v>
      </c>
      <c r="C438" s="195" t="s">
        <v>716</v>
      </c>
      <c r="D438" s="162" t="s">
        <v>160</v>
      </c>
      <c r="E438" s="169">
        <v>5.9202000000000004</v>
      </c>
      <c r="F438" s="172"/>
      <c r="G438" s="173">
        <f>ROUND(E438*F438,2)</f>
        <v>0</v>
      </c>
      <c r="H438" s="172"/>
      <c r="I438" s="173">
        <f>ROUND(E438*H438,2)</f>
        <v>0</v>
      </c>
      <c r="J438" s="172"/>
      <c r="K438" s="173">
        <f>ROUND(E438*J438,2)</f>
        <v>0</v>
      </c>
      <c r="L438" s="173">
        <v>21</v>
      </c>
      <c r="M438" s="173">
        <f>G438*(1+L438/100)</f>
        <v>0</v>
      </c>
      <c r="N438" s="163">
        <v>2.5000000000000001E-2</v>
      </c>
      <c r="O438" s="163">
        <f>ROUND(E438*N438,5)</f>
        <v>0.14801</v>
      </c>
      <c r="P438" s="163">
        <v>0</v>
      </c>
      <c r="Q438" s="163">
        <f>ROUND(E438*P438,5)</f>
        <v>0</v>
      </c>
      <c r="R438" s="163"/>
      <c r="S438" s="163"/>
      <c r="T438" s="164">
        <v>0</v>
      </c>
      <c r="U438" s="163">
        <f>ROUND(E438*T438,2)</f>
        <v>0</v>
      </c>
      <c r="V438" s="153"/>
      <c r="W438" s="153"/>
      <c r="X438" s="153"/>
      <c r="Y438" s="153"/>
      <c r="Z438" s="153"/>
      <c r="AA438" s="153"/>
      <c r="AB438" s="153"/>
      <c r="AC438" s="153"/>
      <c r="AD438" s="153"/>
      <c r="AE438" s="153" t="s">
        <v>416</v>
      </c>
      <c r="AF438" s="153"/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  <c r="BA438" s="153"/>
      <c r="BB438" s="153"/>
      <c r="BC438" s="153"/>
      <c r="BD438" s="153"/>
      <c r="BE438" s="153"/>
      <c r="BF438" s="153"/>
      <c r="BG438" s="153"/>
      <c r="BH438" s="153"/>
    </row>
    <row r="439" spans="1:60" outlineLevel="1" x14ac:dyDescent="0.25">
      <c r="A439" s="154"/>
      <c r="B439" s="160"/>
      <c r="C439" s="196" t="s">
        <v>717</v>
      </c>
      <c r="D439" s="165"/>
      <c r="E439" s="170">
        <v>5.9202000000000004</v>
      </c>
      <c r="F439" s="173"/>
      <c r="G439" s="173"/>
      <c r="H439" s="173"/>
      <c r="I439" s="173"/>
      <c r="J439" s="173"/>
      <c r="K439" s="173"/>
      <c r="L439" s="173"/>
      <c r="M439" s="173"/>
      <c r="N439" s="163"/>
      <c r="O439" s="163"/>
      <c r="P439" s="163"/>
      <c r="Q439" s="163"/>
      <c r="R439" s="163"/>
      <c r="S439" s="163"/>
      <c r="T439" s="164"/>
      <c r="U439" s="163"/>
      <c r="V439" s="153"/>
      <c r="W439" s="153"/>
      <c r="X439" s="153"/>
      <c r="Y439" s="153"/>
      <c r="Z439" s="153"/>
      <c r="AA439" s="153"/>
      <c r="AB439" s="153"/>
      <c r="AC439" s="153"/>
      <c r="AD439" s="153"/>
      <c r="AE439" s="153" t="s">
        <v>163</v>
      </c>
      <c r="AF439" s="153">
        <v>0</v>
      </c>
      <c r="AG439" s="153"/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  <c r="BA439" s="153"/>
      <c r="BB439" s="153"/>
      <c r="BC439" s="153"/>
      <c r="BD439" s="153"/>
      <c r="BE439" s="153"/>
      <c r="BF439" s="153"/>
      <c r="BG439" s="153"/>
      <c r="BH439" s="153"/>
    </row>
    <row r="440" spans="1:60" outlineLevel="1" x14ac:dyDescent="0.25">
      <c r="A440" s="154">
        <v>179</v>
      </c>
      <c r="B440" s="160" t="s">
        <v>718</v>
      </c>
      <c r="C440" s="195" t="s">
        <v>1187</v>
      </c>
      <c r="D440" s="162" t="s">
        <v>191</v>
      </c>
      <c r="E440" s="169">
        <v>137.38999999999999</v>
      </c>
      <c r="F440" s="172"/>
      <c r="G440" s="173">
        <f>ROUND(E440*F440,2)</f>
        <v>0</v>
      </c>
      <c r="H440" s="172"/>
      <c r="I440" s="173">
        <f>ROUND(E440*H440,2)</f>
        <v>0</v>
      </c>
      <c r="J440" s="172"/>
      <c r="K440" s="173">
        <f>ROUND(E440*J440,2)</f>
        <v>0</v>
      </c>
      <c r="L440" s="173">
        <v>21</v>
      </c>
      <c r="M440" s="173">
        <f>G440*(1+L440/100)</f>
        <v>0</v>
      </c>
      <c r="N440" s="163">
        <v>5.0000000000000001E-3</v>
      </c>
      <c r="O440" s="163">
        <f>ROUND(E440*N440,5)</f>
        <v>0.68694999999999995</v>
      </c>
      <c r="P440" s="163">
        <v>0</v>
      </c>
      <c r="Q440" s="163">
        <f>ROUND(E440*P440,5)</f>
        <v>0</v>
      </c>
      <c r="R440" s="163"/>
      <c r="S440" s="163"/>
      <c r="T440" s="164">
        <v>0</v>
      </c>
      <c r="U440" s="163">
        <f>ROUND(E440*T440,2)</f>
        <v>0</v>
      </c>
      <c r="V440" s="153"/>
      <c r="W440" s="153"/>
      <c r="X440" s="153"/>
      <c r="Y440" s="153"/>
      <c r="Z440" s="153"/>
      <c r="AA440" s="153"/>
      <c r="AB440" s="153"/>
      <c r="AC440" s="153"/>
      <c r="AD440" s="153"/>
      <c r="AE440" s="153" t="s">
        <v>416</v>
      </c>
      <c r="AF440" s="153"/>
      <c r="AG440" s="153"/>
      <c r="AH440" s="153"/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153"/>
      <c r="AU440" s="153"/>
      <c r="AV440" s="153"/>
      <c r="AW440" s="153"/>
      <c r="AX440" s="153"/>
      <c r="AY440" s="153"/>
      <c r="AZ440" s="153"/>
      <c r="BA440" s="153"/>
      <c r="BB440" s="153"/>
      <c r="BC440" s="153"/>
      <c r="BD440" s="153"/>
      <c r="BE440" s="153"/>
      <c r="BF440" s="153"/>
      <c r="BG440" s="153"/>
      <c r="BH440" s="153"/>
    </row>
    <row r="441" spans="1:60" outlineLevel="1" x14ac:dyDescent="0.25">
      <c r="A441" s="154"/>
      <c r="B441" s="160"/>
      <c r="C441" s="196" t="s">
        <v>719</v>
      </c>
      <c r="D441" s="165"/>
      <c r="E441" s="170">
        <v>137.38999999999999</v>
      </c>
      <c r="F441" s="173"/>
      <c r="G441" s="173"/>
      <c r="H441" s="173"/>
      <c r="I441" s="173"/>
      <c r="J441" s="173"/>
      <c r="K441" s="173"/>
      <c r="L441" s="173"/>
      <c r="M441" s="173"/>
      <c r="N441" s="163"/>
      <c r="O441" s="163"/>
      <c r="P441" s="163"/>
      <c r="Q441" s="163"/>
      <c r="R441" s="163"/>
      <c r="S441" s="163"/>
      <c r="T441" s="164"/>
      <c r="U441" s="163"/>
      <c r="V441" s="153"/>
      <c r="W441" s="153"/>
      <c r="X441" s="153"/>
      <c r="Y441" s="153"/>
      <c r="Z441" s="153"/>
      <c r="AA441" s="153"/>
      <c r="AB441" s="153"/>
      <c r="AC441" s="153"/>
      <c r="AD441" s="153"/>
      <c r="AE441" s="153" t="s">
        <v>163</v>
      </c>
      <c r="AF441" s="153">
        <v>0</v>
      </c>
      <c r="AG441" s="153"/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  <c r="BA441" s="153"/>
      <c r="BB441" s="153"/>
      <c r="BC441" s="153"/>
      <c r="BD441" s="153"/>
      <c r="BE441" s="153"/>
      <c r="BF441" s="153"/>
      <c r="BG441" s="153"/>
      <c r="BH441" s="153"/>
    </row>
    <row r="442" spans="1:60" outlineLevel="1" x14ac:dyDescent="0.25">
      <c r="A442" s="154">
        <v>180</v>
      </c>
      <c r="B442" s="160" t="s">
        <v>720</v>
      </c>
      <c r="C442" s="195" t="s">
        <v>1188</v>
      </c>
      <c r="D442" s="162" t="s">
        <v>191</v>
      </c>
      <c r="E442" s="169">
        <v>137.38999999999999</v>
      </c>
      <c r="F442" s="172"/>
      <c r="G442" s="173">
        <f>ROUND(E442*F442,2)</f>
        <v>0</v>
      </c>
      <c r="H442" s="172"/>
      <c r="I442" s="173">
        <f>ROUND(E442*H442,2)</f>
        <v>0</v>
      </c>
      <c r="J442" s="172"/>
      <c r="K442" s="173">
        <f>ROUND(E442*J442,2)</f>
        <v>0</v>
      </c>
      <c r="L442" s="173">
        <v>21</v>
      </c>
      <c r="M442" s="173">
        <f>G442*(1+L442/100)</f>
        <v>0</v>
      </c>
      <c r="N442" s="163">
        <v>2E-3</v>
      </c>
      <c r="O442" s="163">
        <f>ROUND(E442*N442,5)</f>
        <v>0.27478000000000002</v>
      </c>
      <c r="P442" s="163">
        <v>0</v>
      </c>
      <c r="Q442" s="163">
        <f>ROUND(E442*P442,5)</f>
        <v>0</v>
      </c>
      <c r="R442" s="163"/>
      <c r="S442" s="163"/>
      <c r="T442" s="164">
        <v>0</v>
      </c>
      <c r="U442" s="163">
        <f>ROUND(E442*T442,2)</f>
        <v>0</v>
      </c>
      <c r="V442" s="153"/>
      <c r="W442" s="153"/>
      <c r="X442" s="153"/>
      <c r="Y442" s="153"/>
      <c r="Z442" s="153"/>
      <c r="AA442" s="153"/>
      <c r="AB442" s="153"/>
      <c r="AC442" s="153"/>
      <c r="AD442" s="153"/>
      <c r="AE442" s="153" t="s">
        <v>416</v>
      </c>
      <c r="AF442" s="153"/>
      <c r="AG442" s="153"/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  <c r="BA442" s="153"/>
      <c r="BB442" s="153"/>
      <c r="BC442" s="153"/>
      <c r="BD442" s="153"/>
      <c r="BE442" s="153"/>
      <c r="BF442" s="153"/>
      <c r="BG442" s="153"/>
      <c r="BH442" s="153"/>
    </row>
    <row r="443" spans="1:60" outlineLevel="1" x14ac:dyDescent="0.25">
      <c r="A443" s="154"/>
      <c r="B443" s="160"/>
      <c r="C443" s="196" t="s">
        <v>719</v>
      </c>
      <c r="D443" s="165"/>
      <c r="E443" s="170">
        <v>137.38999999999999</v>
      </c>
      <c r="F443" s="173"/>
      <c r="G443" s="173"/>
      <c r="H443" s="173"/>
      <c r="I443" s="173"/>
      <c r="J443" s="173"/>
      <c r="K443" s="173"/>
      <c r="L443" s="173"/>
      <c r="M443" s="173"/>
      <c r="N443" s="163"/>
      <c r="O443" s="163"/>
      <c r="P443" s="163"/>
      <c r="Q443" s="163"/>
      <c r="R443" s="163"/>
      <c r="S443" s="163"/>
      <c r="T443" s="164"/>
      <c r="U443" s="163"/>
      <c r="V443" s="153"/>
      <c r="W443" s="153"/>
      <c r="X443" s="153"/>
      <c r="Y443" s="153"/>
      <c r="Z443" s="153"/>
      <c r="AA443" s="153"/>
      <c r="AB443" s="153"/>
      <c r="AC443" s="153"/>
      <c r="AD443" s="153"/>
      <c r="AE443" s="153" t="s">
        <v>163</v>
      </c>
      <c r="AF443" s="153">
        <v>0</v>
      </c>
      <c r="AG443" s="153"/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  <c r="BA443" s="153"/>
      <c r="BB443" s="153"/>
      <c r="BC443" s="153"/>
      <c r="BD443" s="153"/>
      <c r="BE443" s="153"/>
      <c r="BF443" s="153"/>
      <c r="BG443" s="153"/>
      <c r="BH443" s="153"/>
    </row>
    <row r="444" spans="1:60" outlineLevel="1" x14ac:dyDescent="0.25">
      <c r="A444" s="154">
        <v>181</v>
      </c>
      <c r="B444" s="160" t="s">
        <v>721</v>
      </c>
      <c r="C444" s="195" t="s">
        <v>722</v>
      </c>
      <c r="D444" s="162" t="s">
        <v>252</v>
      </c>
      <c r="E444" s="169">
        <v>178.834</v>
      </c>
      <c r="F444" s="172"/>
      <c r="G444" s="173">
        <f>ROUND(E444*F444,2)</f>
        <v>0</v>
      </c>
      <c r="H444" s="172"/>
      <c r="I444" s="173">
        <f>ROUND(E444*H444,2)</f>
        <v>0</v>
      </c>
      <c r="J444" s="172"/>
      <c r="K444" s="173">
        <f>ROUND(E444*J444,2)</f>
        <v>0</v>
      </c>
      <c r="L444" s="173">
        <v>21</v>
      </c>
      <c r="M444" s="173">
        <f>G444*(1+L444/100)</f>
        <v>0</v>
      </c>
      <c r="N444" s="163">
        <v>0</v>
      </c>
      <c r="O444" s="163">
        <f>ROUND(E444*N444,5)</f>
        <v>0</v>
      </c>
      <c r="P444" s="163">
        <v>0</v>
      </c>
      <c r="Q444" s="163">
        <f>ROUND(E444*P444,5)</f>
        <v>0</v>
      </c>
      <c r="R444" s="163"/>
      <c r="S444" s="163"/>
      <c r="T444" s="164">
        <v>0</v>
      </c>
      <c r="U444" s="163">
        <f>ROUND(E444*T444,2)</f>
        <v>0</v>
      </c>
      <c r="V444" s="153"/>
      <c r="W444" s="153"/>
      <c r="X444" s="153"/>
      <c r="Y444" s="153"/>
      <c r="Z444" s="153"/>
      <c r="AA444" s="153"/>
      <c r="AB444" s="153"/>
      <c r="AC444" s="153"/>
      <c r="AD444" s="153"/>
      <c r="AE444" s="153" t="s">
        <v>161</v>
      </c>
      <c r="AF444" s="153"/>
      <c r="AG444" s="153"/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  <c r="BA444" s="153"/>
      <c r="BB444" s="153"/>
      <c r="BC444" s="153"/>
      <c r="BD444" s="153"/>
      <c r="BE444" s="153"/>
      <c r="BF444" s="153"/>
      <c r="BG444" s="153"/>
      <c r="BH444" s="153"/>
    </row>
    <row r="445" spans="1:60" ht="20.399999999999999" outlineLevel="1" x14ac:dyDescent="0.25">
      <c r="A445" s="154"/>
      <c r="B445" s="160"/>
      <c r="C445" s="196" t="s">
        <v>723</v>
      </c>
      <c r="D445" s="165"/>
      <c r="E445" s="170">
        <v>178.834</v>
      </c>
      <c r="F445" s="173"/>
      <c r="G445" s="173"/>
      <c r="H445" s="173"/>
      <c r="I445" s="173"/>
      <c r="J445" s="173"/>
      <c r="K445" s="173"/>
      <c r="L445" s="173"/>
      <c r="M445" s="173"/>
      <c r="N445" s="163"/>
      <c r="O445" s="163"/>
      <c r="P445" s="163"/>
      <c r="Q445" s="163"/>
      <c r="R445" s="163"/>
      <c r="S445" s="163"/>
      <c r="T445" s="164"/>
      <c r="U445" s="163"/>
      <c r="V445" s="153"/>
      <c r="W445" s="153"/>
      <c r="X445" s="153"/>
      <c r="Y445" s="153"/>
      <c r="Z445" s="153"/>
      <c r="AA445" s="153"/>
      <c r="AB445" s="153"/>
      <c r="AC445" s="153"/>
      <c r="AD445" s="153"/>
      <c r="AE445" s="153" t="s">
        <v>163</v>
      </c>
      <c r="AF445" s="153">
        <v>0</v>
      </c>
      <c r="AG445" s="153"/>
      <c r="AH445" s="153"/>
      <c r="AI445" s="153"/>
      <c r="AJ445" s="153"/>
      <c r="AK445" s="153"/>
      <c r="AL445" s="153"/>
      <c r="AM445" s="153"/>
      <c r="AN445" s="153"/>
      <c r="AO445" s="153"/>
      <c r="AP445" s="153"/>
      <c r="AQ445" s="153"/>
      <c r="AR445" s="153"/>
      <c r="AS445" s="153"/>
      <c r="AT445" s="153"/>
      <c r="AU445" s="153"/>
      <c r="AV445" s="153"/>
      <c r="AW445" s="153"/>
      <c r="AX445" s="153"/>
      <c r="AY445" s="153"/>
      <c r="AZ445" s="153"/>
      <c r="BA445" s="153"/>
      <c r="BB445" s="153"/>
      <c r="BC445" s="153"/>
      <c r="BD445" s="153"/>
      <c r="BE445" s="153"/>
      <c r="BF445" s="153"/>
      <c r="BG445" s="153"/>
      <c r="BH445" s="153"/>
    </row>
    <row r="446" spans="1:60" outlineLevel="1" x14ac:dyDescent="0.25">
      <c r="A446" s="154">
        <v>182</v>
      </c>
      <c r="B446" s="160" t="s">
        <v>724</v>
      </c>
      <c r="C446" s="195" t="s">
        <v>725</v>
      </c>
      <c r="D446" s="162" t="s">
        <v>191</v>
      </c>
      <c r="E446" s="169">
        <v>51.048000000000002</v>
      </c>
      <c r="F446" s="172"/>
      <c r="G446" s="173">
        <f>ROUND(E446*F446,2)</f>
        <v>0</v>
      </c>
      <c r="H446" s="172"/>
      <c r="I446" s="173">
        <f>ROUND(E446*H446,2)</f>
        <v>0</v>
      </c>
      <c r="J446" s="172"/>
      <c r="K446" s="173">
        <f>ROUND(E446*J446,2)</f>
        <v>0</v>
      </c>
      <c r="L446" s="173">
        <v>21</v>
      </c>
      <c r="M446" s="173">
        <f>G446*(1+L446/100)</f>
        <v>0</v>
      </c>
      <c r="N446" s="163">
        <v>3.8000000000000002E-4</v>
      </c>
      <c r="O446" s="163">
        <f>ROUND(E446*N446,5)</f>
        <v>1.9400000000000001E-2</v>
      </c>
      <c r="P446" s="163">
        <v>0</v>
      </c>
      <c r="Q446" s="163">
        <f>ROUND(E446*P446,5)</f>
        <v>0</v>
      </c>
      <c r="R446" s="163"/>
      <c r="S446" s="163"/>
      <c r="T446" s="164">
        <v>0</v>
      </c>
      <c r="U446" s="163">
        <f>ROUND(E446*T446,2)</f>
        <v>0</v>
      </c>
      <c r="V446" s="153"/>
      <c r="W446" s="153"/>
      <c r="X446" s="153"/>
      <c r="Y446" s="153"/>
      <c r="Z446" s="153"/>
      <c r="AA446" s="153"/>
      <c r="AB446" s="153"/>
      <c r="AC446" s="153"/>
      <c r="AD446" s="153"/>
      <c r="AE446" s="153" t="s">
        <v>161</v>
      </c>
      <c r="AF446" s="153"/>
      <c r="AG446" s="153"/>
      <c r="AH446" s="153"/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  <c r="BA446" s="153"/>
      <c r="BB446" s="153"/>
      <c r="BC446" s="153"/>
      <c r="BD446" s="153"/>
      <c r="BE446" s="153"/>
      <c r="BF446" s="153"/>
      <c r="BG446" s="153"/>
      <c r="BH446" s="153"/>
    </row>
    <row r="447" spans="1:60" outlineLevel="1" x14ac:dyDescent="0.25">
      <c r="A447" s="154"/>
      <c r="B447" s="160"/>
      <c r="C447" s="196" t="s">
        <v>726</v>
      </c>
      <c r="D447" s="165"/>
      <c r="E447" s="170">
        <v>51.048000000000002</v>
      </c>
      <c r="F447" s="173"/>
      <c r="G447" s="173"/>
      <c r="H447" s="173"/>
      <c r="I447" s="173"/>
      <c r="J447" s="173"/>
      <c r="K447" s="173"/>
      <c r="L447" s="173"/>
      <c r="M447" s="173"/>
      <c r="N447" s="163"/>
      <c r="O447" s="163"/>
      <c r="P447" s="163"/>
      <c r="Q447" s="163"/>
      <c r="R447" s="163"/>
      <c r="S447" s="163"/>
      <c r="T447" s="164"/>
      <c r="U447" s="163"/>
      <c r="V447" s="153"/>
      <c r="W447" s="153"/>
      <c r="X447" s="153"/>
      <c r="Y447" s="153"/>
      <c r="Z447" s="153"/>
      <c r="AA447" s="153"/>
      <c r="AB447" s="153"/>
      <c r="AC447" s="153"/>
      <c r="AD447" s="153"/>
      <c r="AE447" s="153" t="s">
        <v>163</v>
      </c>
      <c r="AF447" s="153">
        <v>0</v>
      </c>
      <c r="AG447" s="153"/>
      <c r="AH447" s="153"/>
      <c r="AI447" s="153"/>
      <c r="AJ447" s="153"/>
      <c r="AK447" s="153"/>
      <c r="AL447" s="153"/>
      <c r="AM447" s="153"/>
      <c r="AN447" s="153"/>
      <c r="AO447" s="153"/>
      <c r="AP447" s="153"/>
      <c r="AQ447" s="153"/>
      <c r="AR447" s="153"/>
      <c r="AS447" s="153"/>
      <c r="AT447" s="153"/>
      <c r="AU447" s="153"/>
      <c r="AV447" s="153"/>
      <c r="AW447" s="153"/>
      <c r="AX447" s="153"/>
      <c r="AY447" s="153"/>
      <c r="AZ447" s="153"/>
      <c r="BA447" s="153"/>
      <c r="BB447" s="153"/>
      <c r="BC447" s="153"/>
      <c r="BD447" s="153"/>
      <c r="BE447" s="153"/>
      <c r="BF447" s="153"/>
      <c r="BG447" s="153"/>
      <c r="BH447" s="153"/>
    </row>
    <row r="448" spans="1:60" outlineLevel="1" x14ac:dyDescent="0.25">
      <c r="A448" s="154">
        <v>183</v>
      </c>
      <c r="B448" s="160" t="s">
        <v>727</v>
      </c>
      <c r="C448" s="195" t="s">
        <v>1189</v>
      </c>
      <c r="D448" s="162" t="s">
        <v>191</v>
      </c>
      <c r="E448" s="169">
        <v>53.6004</v>
      </c>
      <c r="F448" s="172"/>
      <c r="G448" s="173">
        <f>ROUND(E448*F448,2)</f>
        <v>0</v>
      </c>
      <c r="H448" s="172"/>
      <c r="I448" s="173">
        <f>ROUND(E448*H448,2)</f>
        <v>0</v>
      </c>
      <c r="J448" s="172"/>
      <c r="K448" s="173">
        <f>ROUND(E448*J448,2)</f>
        <v>0</v>
      </c>
      <c r="L448" s="173">
        <v>21</v>
      </c>
      <c r="M448" s="173">
        <f>G448*(1+L448/100)</f>
        <v>0</v>
      </c>
      <c r="N448" s="163">
        <v>7.1999999999999998E-3</v>
      </c>
      <c r="O448" s="163">
        <f>ROUND(E448*N448,5)</f>
        <v>0.38591999999999999</v>
      </c>
      <c r="P448" s="163">
        <v>0</v>
      </c>
      <c r="Q448" s="163">
        <f>ROUND(E448*P448,5)</f>
        <v>0</v>
      </c>
      <c r="R448" s="163"/>
      <c r="S448" s="163"/>
      <c r="T448" s="164">
        <v>0</v>
      </c>
      <c r="U448" s="163">
        <f>ROUND(E448*T448,2)</f>
        <v>0</v>
      </c>
      <c r="V448" s="153"/>
      <c r="W448" s="153"/>
      <c r="X448" s="153"/>
      <c r="Y448" s="153"/>
      <c r="Z448" s="153"/>
      <c r="AA448" s="153"/>
      <c r="AB448" s="153"/>
      <c r="AC448" s="153"/>
      <c r="AD448" s="153"/>
      <c r="AE448" s="153" t="s">
        <v>416</v>
      </c>
      <c r="AF448" s="153"/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  <c r="BA448" s="153"/>
      <c r="BB448" s="153"/>
      <c r="BC448" s="153"/>
      <c r="BD448" s="153"/>
      <c r="BE448" s="153"/>
      <c r="BF448" s="153"/>
      <c r="BG448" s="153"/>
      <c r="BH448" s="153"/>
    </row>
    <row r="449" spans="1:60" outlineLevel="1" x14ac:dyDescent="0.25">
      <c r="A449" s="154"/>
      <c r="B449" s="160"/>
      <c r="C449" s="196" t="s">
        <v>728</v>
      </c>
      <c r="D449" s="165"/>
      <c r="E449" s="170">
        <v>53.6004</v>
      </c>
      <c r="F449" s="173"/>
      <c r="G449" s="173"/>
      <c r="H449" s="173"/>
      <c r="I449" s="173"/>
      <c r="J449" s="173"/>
      <c r="K449" s="173"/>
      <c r="L449" s="173"/>
      <c r="M449" s="173"/>
      <c r="N449" s="163"/>
      <c r="O449" s="163"/>
      <c r="P449" s="163"/>
      <c r="Q449" s="163"/>
      <c r="R449" s="163"/>
      <c r="S449" s="163"/>
      <c r="T449" s="164"/>
      <c r="U449" s="163"/>
      <c r="V449" s="153"/>
      <c r="W449" s="153"/>
      <c r="X449" s="153"/>
      <c r="Y449" s="153"/>
      <c r="Z449" s="153"/>
      <c r="AA449" s="153"/>
      <c r="AB449" s="153"/>
      <c r="AC449" s="153"/>
      <c r="AD449" s="153"/>
      <c r="AE449" s="153" t="s">
        <v>163</v>
      </c>
      <c r="AF449" s="153">
        <v>0</v>
      </c>
      <c r="AG449" s="153"/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  <c r="BA449" s="153"/>
      <c r="BB449" s="153"/>
      <c r="BC449" s="153"/>
      <c r="BD449" s="153"/>
      <c r="BE449" s="153"/>
      <c r="BF449" s="153"/>
      <c r="BG449" s="153"/>
      <c r="BH449" s="153"/>
    </row>
    <row r="450" spans="1:60" outlineLevel="1" x14ac:dyDescent="0.25">
      <c r="A450" s="154">
        <v>184</v>
      </c>
      <c r="B450" s="160" t="s">
        <v>729</v>
      </c>
      <c r="C450" s="195" t="s">
        <v>730</v>
      </c>
      <c r="D450" s="162" t="s">
        <v>191</v>
      </c>
      <c r="E450" s="169">
        <v>236.80600000000001</v>
      </c>
      <c r="F450" s="172"/>
      <c r="G450" s="173">
        <f>ROUND(E450*F450,2)</f>
        <v>0</v>
      </c>
      <c r="H450" s="172"/>
      <c r="I450" s="173">
        <f>ROUND(E450*H450,2)</f>
        <v>0</v>
      </c>
      <c r="J450" s="172"/>
      <c r="K450" s="173">
        <f>ROUND(E450*J450,2)</f>
        <v>0</v>
      </c>
      <c r="L450" s="173">
        <v>21</v>
      </c>
      <c r="M450" s="173">
        <f>G450*(1+L450/100)</f>
        <v>0</v>
      </c>
      <c r="N450" s="163">
        <v>5.2999999999999998E-4</v>
      </c>
      <c r="O450" s="163">
        <f>ROUND(E450*N450,5)</f>
        <v>0.12551000000000001</v>
      </c>
      <c r="P450" s="163">
        <v>0</v>
      </c>
      <c r="Q450" s="163">
        <f>ROUND(E450*P450,5)</f>
        <v>0</v>
      </c>
      <c r="R450" s="163"/>
      <c r="S450" s="163"/>
      <c r="T450" s="164">
        <v>0</v>
      </c>
      <c r="U450" s="163">
        <f>ROUND(E450*T450,2)</f>
        <v>0</v>
      </c>
      <c r="V450" s="153"/>
      <c r="W450" s="153"/>
      <c r="X450" s="153"/>
      <c r="Y450" s="153"/>
      <c r="Z450" s="153"/>
      <c r="AA450" s="153"/>
      <c r="AB450" s="153"/>
      <c r="AC450" s="153"/>
      <c r="AD450" s="153"/>
      <c r="AE450" s="153" t="s">
        <v>161</v>
      </c>
      <c r="AF450" s="153"/>
      <c r="AG450" s="153"/>
      <c r="AH450" s="153"/>
      <c r="AI450" s="153"/>
      <c r="AJ450" s="153"/>
      <c r="AK450" s="153"/>
      <c r="AL450" s="153"/>
      <c r="AM450" s="153"/>
      <c r="AN450" s="153"/>
      <c r="AO450" s="153"/>
      <c r="AP450" s="153"/>
      <c r="AQ450" s="153"/>
      <c r="AR450" s="153"/>
      <c r="AS450" s="153"/>
      <c r="AT450" s="153"/>
      <c r="AU450" s="153"/>
      <c r="AV450" s="153"/>
      <c r="AW450" s="153"/>
      <c r="AX450" s="153"/>
      <c r="AY450" s="153"/>
      <c r="AZ450" s="153"/>
      <c r="BA450" s="153"/>
      <c r="BB450" s="153"/>
      <c r="BC450" s="153"/>
      <c r="BD450" s="153"/>
      <c r="BE450" s="153"/>
      <c r="BF450" s="153"/>
      <c r="BG450" s="153"/>
      <c r="BH450" s="153"/>
    </row>
    <row r="451" spans="1:60" outlineLevel="1" x14ac:dyDescent="0.25">
      <c r="A451" s="154"/>
      <c r="B451" s="160"/>
      <c r="C451" s="196" t="s">
        <v>731</v>
      </c>
      <c r="D451" s="165"/>
      <c r="E451" s="170">
        <v>236.80600000000001</v>
      </c>
      <c r="F451" s="173"/>
      <c r="G451" s="173"/>
      <c r="H451" s="173"/>
      <c r="I451" s="173"/>
      <c r="J451" s="173"/>
      <c r="K451" s="173"/>
      <c r="L451" s="173"/>
      <c r="M451" s="173"/>
      <c r="N451" s="163"/>
      <c r="O451" s="163"/>
      <c r="P451" s="163"/>
      <c r="Q451" s="163"/>
      <c r="R451" s="163"/>
      <c r="S451" s="163"/>
      <c r="T451" s="164"/>
      <c r="U451" s="163"/>
      <c r="V451" s="153"/>
      <c r="W451" s="153"/>
      <c r="X451" s="153"/>
      <c r="Y451" s="153"/>
      <c r="Z451" s="153"/>
      <c r="AA451" s="153"/>
      <c r="AB451" s="153"/>
      <c r="AC451" s="153"/>
      <c r="AD451" s="153"/>
      <c r="AE451" s="153" t="s">
        <v>163</v>
      </c>
      <c r="AF451" s="153">
        <v>0</v>
      </c>
      <c r="AG451" s="153"/>
      <c r="AH451" s="153"/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  <c r="BA451" s="153"/>
      <c r="BB451" s="153"/>
      <c r="BC451" s="153"/>
      <c r="BD451" s="153"/>
      <c r="BE451" s="153"/>
      <c r="BF451" s="153"/>
      <c r="BG451" s="153"/>
      <c r="BH451" s="153"/>
    </row>
    <row r="452" spans="1:60" outlineLevel="1" x14ac:dyDescent="0.25">
      <c r="A452" s="154">
        <v>185</v>
      </c>
      <c r="B452" s="160" t="s">
        <v>732</v>
      </c>
      <c r="C452" s="195" t="s">
        <v>1190</v>
      </c>
      <c r="D452" s="162" t="s">
        <v>191</v>
      </c>
      <c r="E452" s="169">
        <v>97.522999999999996</v>
      </c>
      <c r="F452" s="172"/>
      <c r="G452" s="173">
        <f>ROUND(E452*F452,2)</f>
        <v>0</v>
      </c>
      <c r="H452" s="172"/>
      <c r="I452" s="173">
        <f>ROUND(E452*H452,2)</f>
        <v>0</v>
      </c>
      <c r="J452" s="172"/>
      <c r="K452" s="173">
        <f>ROUND(E452*J452,2)</f>
        <v>0</v>
      </c>
      <c r="L452" s="173">
        <v>21</v>
      </c>
      <c r="M452" s="173">
        <f>G452*(1+L452/100)</f>
        <v>0</v>
      </c>
      <c r="N452" s="163">
        <v>5.5999999999999999E-3</v>
      </c>
      <c r="O452" s="163">
        <f>ROUND(E452*N452,5)</f>
        <v>0.54613</v>
      </c>
      <c r="P452" s="163">
        <v>0</v>
      </c>
      <c r="Q452" s="163">
        <f>ROUND(E452*P452,5)</f>
        <v>0</v>
      </c>
      <c r="R452" s="163"/>
      <c r="S452" s="163"/>
      <c r="T452" s="164">
        <v>0</v>
      </c>
      <c r="U452" s="163">
        <f>ROUND(E452*T452,2)</f>
        <v>0</v>
      </c>
      <c r="V452" s="153"/>
      <c r="W452" s="153"/>
      <c r="X452" s="153"/>
      <c r="Y452" s="153"/>
      <c r="Z452" s="153"/>
      <c r="AA452" s="153"/>
      <c r="AB452" s="153"/>
      <c r="AC452" s="153"/>
      <c r="AD452" s="153"/>
      <c r="AE452" s="153" t="s">
        <v>416</v>
      </c>
      <c r="AF452" s="153"/>
      <c r="AG452" s="153"/>
      <c r="AH452" s="153"/>
      <c r="AI452" s="153"/>
      <c r="AJ452" s="153"/>
      <c r="AK452" s="153"/>
      <c r="AL452" s="153"/>
      <c r="AM452" s="153"/>
      <c r="AN452" s="153"/>
      <c r="AO452" s="153"/>
      <c r="AP452" s="153"/>
      <c r="AQ452" s="153"/>
      <c r="AR452" s="153"/>
      <c r="AS452" s="153"/>
      <c r="AT452" s="153"/>
      <c r="AU452" s="153"/>
      <c r="AV452" s="153"/>
      <c r="AW452" s="153"/>
      <c r="AX452" s="153"/>
      <c r="AY452" s="153"/>
      <c r="AZ452" s="153"/>
      <c r="BA452" s="153"/>
      <c r="BB452" s="153"/>
      <c r="BC452" s="153"/>
      <c r="BD452" s="153"/>
      <c r="BE452" s="153"/>
      <c r="BF452" s="153"/>
      <c r="BG452" s="153"/>
      <c r="BH452" s="153"/>
    </row>
    <row r="453" spans="1:60" outlineLevel="1" x14ac:dyDescent="0.25">
      <c r="A453" s="154"/>
      <c r="B453" s="160"/>
      <c r="C453" s="196" t="s">
        <v>733</v>
      </c>
      <c r="D453" s="165"/>
      <c r="E453" s="170">
        <v>97.522999999999996</v>
      </c>
      <c r="F453" s="173"/>
      <c r="G453" s="173"/>
      <c r="H453" s="173"/>
      <c r="I453" s="173"/>
      <c r="J453" s="173"/>
      <c r="K453" s="173"/>
      <c r="L453" s="173"/>
      <c r="M453" s="173"/>
      <c r="N453" s="163"/>
      <c r="O453" s="163"/>
      <c r="P453" s="163"/>
      <c r="Q453" s="163"/>
      <c r="R453" s="163"/>
      <c r="S453" s="163"/>
      <c r="T453" s="164"/>
      <c r="U453" s="163"/>
      <c r="V453" s="153"/>
      <c r="W453" s="153"/>
      <c r="X453" s="153"/>
      <c r="Y453" s="153"/>
      <c r="Z453" s="153"/>
      <c r="AA453" s="153"/>
      <c r="AB453" s="153"/>
      <c r="AC453" s="153"/>
      <c r="AD453" s="153"/>
      <c r="AE453" s="153" t="s">
        <v>163</v>
      </c>
      <c r="AF453" s="153">
        <v>0</v>
      </c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  <c r="BA453" s="153"/>
      <c r="BB453" s="153"/>
      <c r="BC453" s="153"/>
      <c r="BD453" s="153"/>
      <c r="BE453" s="153"/>
      <c r="BF453" s="153"/>
      <c r="BG453" s="153"/>
      <c r="BH453" s="153"/>
    </row>
    <row r="454" spans="1:60" outlineLevel="1" x14ac:dyDescent="0.25">
      <c r="A454" s="154">
        <v>186</v>
      </c>
      <c r="B454" s="160" t="s">
        <v>734</v>
      </c>
      <c r="C454" s="195" t="s">
        <v>735</v>
      </c>
      <c r="D454" s="162" t="s">
        <v>191</v>
      </c>
      <c r="E454" s="169">
        <v>169.262</v>
      </c>
      <c r="F454" s="172"/>
      <c r="G454" s="173">
        <f>ROUND(E454*F454,2)</f>
        <v>0</v>
      </c>
      <c r="H454" s="172"/>
      <c r="I454" s="173">
        <f>ROUND(E454*H454,2)</f>
        <v>0</v>
      </c>
      <c r="J454" s="172"/>
      <c r="K454" s="173">
        <f>ROUND(E454*J454,2)</f>
        <v>0</v>
      </c>
      <c r="L454" s="173">
        <v>21</v>
      </c>
      <c r="M454" s="173">
        <f>G454*(1+L454/100)</f>
        <v>0</v>
      </c>
      <c r="N454" s="163">
        <v>0</v>
      </c>
      <c r="O454" s="163">
        <f>ROUND(E454*N454,5)</f>
        <v>0</v>
      </c>
      <c r="P454" s="163">
        <v>0</v>
      </c>
      <c r="Q454" s="163">
        <f>ROUND(E454*P454,5)</f>
        <v>0</v>
      </c>
      <c r="R454" s="163"/>
      <c r="S454" s="163"/>
      <c r="T454" s="164">
        <v>0</v>
      </c>
      <c r="U454" s="163">
        <f>ROUND(E454*T454,2)</f>
        <v>0</v>
      </c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 t="s">
        <v>161</v>
      </c>
      <c r="AF454" s="153"/>
      <c r="AG454" s="153"/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  <c r="BG454" s="153"/>
      <c r="BH454" s="153"/>
    </row>
    <row r="455" spans="1:60" outlineLevel="1" x14ac:dyDescent="0.25">
      <c r="A455" s="154"/>
      <c r="B455" s="160"/>
      <c r="C455" s="196" t="s">
        <v>736</v>
      </c>
      <c r="D455" s="165"/>
      <c r="E455" s="170">
        <v>66.257999999999996</v>
      </c>
      <c r="F455" s="173"/>
      <c r="G455" s="173"/>
      <c r="H455" s="173"/>
      <c r="I455" s="173"/>
      <c r="J455" s="173"/>
      <c r="K455" s="173"/>
      <c r="L455" s="173"/>
      <c r="M455" s="173"/>
      <c r="N455" s="163"/>
      <c r="O455" s="163"/>
      <c r="P455" s="163"/>
      <c r="Q455" s="163"/>
      <c r="R455" s="163"/>
      <c r="S455" s="163"/>
      <c r="T455" s="164"/>
      <c r="U455" s="163"/>
      <c r="V455" s="153"/>
      <c r="W455" s="153"/>
      <c r="X455" s="153"/>
      <c r="Y455" s="153"/>
      <c r="Z455" s="153"/>
      <c r="AA455" s="153"/>
      <c r="AB455" s="153"/>
      <c r="AC455" s="153"/>
      <c r="AD455" s="153"/>
      <c r="AE455" s="153" t="s">
        <v>163</v>
      </c>
      <c r="AF455" s="153">
        <v>0</v>
      </c>
      <c r="AG455" s="153"/>
      <c r="AH455" s="153"/>
      <c r="AI455" s="153"/>
      <c r="AJ455" s="153"/>
      <c r="AK455" s="153"/>
      <c r="AL455" s="153"/>
      <c r="AM455" s="153"/>
      <c r="AN455" s="153"/>
      <c r="AO455" s="153"/>
      <c r="AP455" s="153"/>
      <c r="AQ455" s="153"/>
      <c r="AR455" s="153"/>
      <c r="AS455" s="153"/>
      <c r="AT455" s="153"/>
      <c r="AU455" s="153"/>
      <c r="AV455" s="153"/>
      <c r="AW455" s="153"/>
      <c r="AX455" s="153"/>
      <c r="AY455" s="153"/>
      <c r="AZ455" s="153"/>
      <c r="BA455" s="153"/>
      <c r="BB455" s="153"/>
      <c r="BC455" s="153"/>
      <c r="BD455" s="153"/>
      <c r="BE455" s="153"/>
      <c r="BF455" s="153"/>
      <c r="BG455" s="153"/>
      <c r="BH455" s="153"/>
    </row>
    <row r="456" spans="1:60" outlineLevel="1" x14ac:dyDescent="0.25">
      <c r="A456" s="154"/>
      <c r="B456" s="160"/>
      <c r="C456" s="196" t="s">
        <v>726</v>
      </c>
      <c r="D456" s="165"/>
      <c r="E456" s="170">
        <v>51.048000000000002</v>
      </c>
      <c r="F456" s="173"/>
      <c r="G456" s="173"/>
      <c r="H456" s="173"/>
      <c r="I456" s="173"/>
      <c r="J456" s="173"/>
      <c r="K456" s="173"/>
      <c r="L456" s="173"/>
      <c r="M456" s="173"/>
      <c r="N456" s="163"/>
      <c r="O456" s="163"/>
      <c r="P456" s="163"/>
      <c r="Q456" s="163"/>
      <c r="R456" s="163"/>
      <c r="S456" s="163"/>
      <c r="T456" s="164"/>
      <c r="U456" s="163"/>
      <c r="V456" s="153"/>
      <c r="W456" s="153"/>
      <c r="X456" s="153"/>
      <c r="Y456" s="153"/>
      <c r="Z456" s="153"/>
      <c r="AA456" s="153"/>
      <c r="AB456" s="153"/>
      <c r="AC456" s="153"/>
      <c r="AD456" s="153"/>
      <c r="AE456" s="153" t="s">
        <v>163</v>
      </c>
      <c r="AF456" s="153">
        <v>0</v>
      </c>
      <c r="AG456" s="153"/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  <c r="BA456" s="153"/>
      <c r="BB456" s="153"/>
      <c r="BC456" s="153"/>
      <c r="BD456" s="153"/>
      <c r="BE456" s="153"/>
      <c r="BF456" s="153"/>
      <c r="BG456" s="153"/>
      <c r="BH456" s="153"/>
    </row>
    <row r="457" spans="1:60" outlineLevel="1" x14ac:dyDescent="0.25">
      <c r="A457" s="154"/>
      <c r="B457" s="160"/>
      <c r="C457" s="196" t="s">
        <v>737</v>
      </c>
      <c r="D457" s="165"/>
      <c r="E457" s="170">
        <v>5.04</v>
      </c>
      <c r="F457" s="173"/>
      <c r="G457" s="173"/>
      <c r="H457" s="173"/>
      <c r="I457" s="173"/>
      <c r="J457" s="173"/>
      <c r="K457" s="173"/>
      <c r="L457" s="173"/>
      <c r="M457" s="173"/>
      <c r="N457" s="163"/>
      <c r="O457" s="163"/>
      <c r="P457" s="163"/>
      <c r="Q457" s="163"/>
      <c r="R457" s="163"/>
      <c r="S457" s="163"/>
      <c r="T457" s="164"/>
      <c r="U457" s="163"/>
      <c r="V457" s="153"/>
      <c r="W457" s="153"/>
      <c r="X457" s="153"/>
      <c r="Y457" s="153"/>
      <c r="Z457" s="153"/>
      <c r="AA457" s="153"/>
      <c r="AB457" s="153"/>
      <c r="AC457" s="153"/>
      <c r="AD457" s="153"/>
      <c r="AE457" s="153" t="s">
        <v>163</v>
      </c>
      <c r="AF457" s="153">
        <v>0</v>
      </c>
      <c r="AG457" s="153"/>
      <c r="AH457" s="153"/>
      <c r="AI457" s="153"/>
      <c r="AJ457" s="153"/>
      <c r="AK457" s="153"/>
      <c r="AL457" s="153"/>
      <c r="AM457" s="153"/>
      <c r="AN457" s="153"/>
      <c r="AO457" s="153"/>
      <c r="AP457" s="153"/>
      <c r="AQ457" s="153"/>
      <c r="AR457" s="153"/>
      <c r="AS457" s="153"/>
      <c r="AT457" s="153"/>
      <c r="AU457" s="153"/>
      <c r="AV457" s="153"/>
      <c r="AW457" s="153"/>
      <c r="AX457" s="153"/>
      <c r="AY457" s="153"/>
      <c r="AZ457" s="153"/>
      <c r="BA457" s="153"/>
      <c r="BB457" s="153"/>
      <c r="BC457" s="153"/>
      <c r="BD457" s="153"/>
      <c r="BE457" s="153"/>
      <c r="BF457" s="153"/>
      <c r="BG457" s="153"/>
      <c r="BH457" s="153"/>
    </row>
    <row r="458" spans="1:60" outlineLevel="1" x14ac:dyDescent="0.25">
      <c r="A458" s="154"/>
      <c r="B458" s="160"/>
      <c r="C458" s="196" t="s">
        <v>738</v>
      </c>
      <c r="D458" s="165"/>
      <c r="E458" s="170">
        <v>46.915999999999997</v>
      </c>
      <c r="F458" s="173"/>
      <c r="G458" s="173"/>
      <c r="H458" s="173"/>
      <c r="I458" s="173"/>
      <c r="J458" s="173"/>
      <c r="K458" s="173"/>
      <c r="L458" s="173"/>
      <c r="M458" s="173"/>
      <c r="N458" s="163"/>
      <c r="O458" s="163"/>
      <c r="P458" s="163"/>
      <c r="Q458" s="163"/>
      <c r="R458" s="163"/>
      <c r="S458" s="163"/>
      <c r="T458" s="164"/>
      <c r="U458" s="163"/>
      <c r="V458" s="153"/>
      <c r="W458" s="153"/>
      <c r="X458" s="153"/>
      <c r="Y458" s="153"/>
      <c r="Z458" s="153"/>
      <c r="AA458" s="153"/>
      <c r="AB458" s="153"/>
      <c r="AC458" s="153"/>
      <c r="AD458" s="153"/>
      <c r="AE458" s="153" t="s">
        <v>163</v>
      </c>
      <c r="AF458" s="153">
        <v>0</v>
      </c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  <c r="BA458" s="153"/>
      <c r="BB458" s="153"/>
      <c r="BC458" s="153"/>
      <c r="BD458" s="153"/>
      <c r="BE458" s="153"/>
      <c r="BF458" s="153"/>
      <c r="BG458" s="153"/>
      <c r="BH458" s="153"/>
    </row>
    <row r="459" spans="1:60" outlineLevel="1" x14ac:dyDescent="0.25">
      <c r="A459" s="154">
        <v>187</v>
      </c>
      <c r="B459" s="160" t="s">
        <v>739</v>
      </c>
      <c r="C459" s="195" t="s">
        <v>1191</v>
      </c>
      <c r="D459" s="162" t="s">
        <v>191</v>
      </c>
      <c r="E459" s="169">
        <v>216.30840000000001</v>
      </c>
      <c r="F459" s="172"/>
      <c r="G459" s="173">
        <f>ROUND(E459*F459,2)</f>
        <v>0</v>
      </c>
      <c r="H459" s="172"/>
      <c r="I459" s="173">
        <f>ROUND(E459*H459,2)</f>
        <v>0</v>
      </c>
      <c r="J459" s="172"/>
      <c r="K459" s="173">
        <f>ROUND(E459*J459,2)</f>
        <v>0</v>
      </c>
      <c r="L459" s="173">
        <v>21</v>
      </c>
      <c r="M459" s="173">
        <f>G459*(1+L459/100)</f>
        <v>0</v>
      </c>
      <c r="N459" s="163">
        <v>4.0000000000000001E-3</v>
      </c>
      <c r="O459" s="163">
        <f>ROUND(E459*N459,5)</f>
        <v>0.86523000000000005</v>
      </c>
      <c r="P459" s="163">
        <v>0</v>
      </c>
      <c r="Q459" s="163">
        <f>ROUND(E459*P459,5)</f>
        <v>0</v>
      </c>
      <c r="R459" s="163"/>
      <c r="S459" s="163"/>
      <c r="T459" s="164">
        <v>0</v>
      </c>
      <c r="U459" s="163">
        <f>ROUND(E459*T459,2)</f>
        <v>0</v>
      </c>
      <c r="V459" s="153"/>
      <c r="W459" s="153"/>
      <c r="X459" s="153"/>
      <c r="Y459" s="153"/>
      <c r="Z459" s="153"/>
      <c r="AA459" s="153"/>
      <c r="AB459" s="153"/>
      <c r="AC459" s="153"/>
      <c r="AD459" s="153"/>
      <c r="AE459" s="153" t="s">
        <v>416</v>
      </c>
      <c r="AF459" s="153"/>
      <c r="AG459" s="153"/>
      <c r="AH459" s="153"/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  <c r="BA459" s="153"/>
      <c r="BB459" s="153"/>
      <c r="BC459" s="153"/>
      <c r="BD459" s="153"/>
      <c r="BE459" s="153"/>
      <c r="BF459" s="153"/>
      <c r="BG459" s="153"/>
      <c r="BH459" s="153"/>
    </row>
    <row r="460" spans="1:60" outlineLevel="1" x14ac:dyDescent="0.25">
      <c r="A460" s="154"/>
      <c r="B460" s="160"/>
      <c r="C460" s="196" t="s">
        <v>740</v>
      </c>
      <c r="D460" s="165"/>
      <c r="E460" s="170">
        <v>107.2008</v>
      </c>
      <c r="F460" s="173"/>
      <c r="G460" s="173"/>
      <c r="H460" s="173"/>
      <c r="I460" s="173"/>
      <c r="J460" s="173"/>
      <c r="K460" s="173"/>
      <c r="L460" s="173"/>
      <c r="M460" s="173"/>
      <c r="N460" s="163"/>
      <c r="O460" s="163"/>
      <c r="P460" s="163"/>
      <c r="Q460" s="163"/>
      <c r="R460" s="163"/>
      <c r="S460" s="163"/>
      <c r="T460" s="164"/>
      <c r="U460" s="163"/>
      <c r="V460" s="153"/>
      <c r="W460" s="153"/>
      <c r="X460" s="153"/>
      <c r="Y460" s="153"/>
      <c r="Z460" s="153"/>
      <c r="AA460" s="153"/>
      <c r="AB460" s="153"/>
      <c r="AC460" s="153"/>
      <c r="AD460" s="153"/>
      <c r="AE460" s="153" t="s">
        <v>163</v>
      </c>
      <c r="AF460" s="153">
        <v>0</v>
      </c>
      <c r="AG460" s="153"/>
      <c r="AH460" s="153"/>
      <c r="AI460" s="153"/>
      <c r="AJ460" s="153"/>
      <c r="AK460" s="153"/>
      <c r="AL460" s="153"/>
      <c r="AM460" s="153"/>
      <c r="AN460" s="153"/>
      <c r="AO460" s="153"/>
      <c r="AP460" s="153"/>
      <c r="AQ460" s="153"/>
      <c r="AR460" s="153"/>
      <c r="AS460" s="153"/>
      <c r="AT460" s="153"/>
      <c r="AU460" s="153"/>
      <c r="AV460" s="153"/>
      <c r="AW460" s="153"/>
      <c r="AX460" s="153"/>
      <c r="AY460" s="153"/>
      <c r="AZ460" s="153"/>
      <c r="BA460" s="153"/>
      <c r="BB460" s="153"/>
      <c r="BC460" s="153"/>
      <c r="BD460" s="153"/>
      <c r="BE460" s="153"/>
      <c r="BF460" s="153"/>
      <c r="BG460" s="153"/>
      <c r="BH460" s="153"/>
    </row>
    <row r="461" spans="1:60" outlineLevel="1" x14ac:dyDescent="0.25">
      <c r="A461" s="154"/>
      <c r="B461" s="160"/>
      <c r="C461" s="196" t="s">
        <v>741</v>
      </c>
      <c r="D461" s="165"/>
      <c r="E461" s="170">
        <v>10.584</v>
      </c>
      <c r="F461" s="173"/>
      <c r="G461" s="173"/>
      <c r="H461" s="173"/>
      <c r="I461" s="173"/>
      <c r="J461" s="173"/>
      <c r="K461" s="173"/>
      <c r="L461" s="173"/>
      <c r="M461" s="173"/>
      <c r="N461" s="163"/>
      <c r="O461" s="163"/>
      <c r="P461" s="163"/>
      <c r="Q461" s="163"/>
      <c r="R461" s="163"/>
      <c r="S461" s="163"/>
      <c r="T461" s="164"/>
      <c r="U461" s="163"/>
      <c r="V461" s="153"/>
      <c r="W461" s="153"/>
      <c r="X461" s="153"/>
      <c r="Y461" s="153"/>
      <c r="Z461" s="153"/>
      <c r="AA461" s="153"/>
      <c r="AB461" s="153"/>
      <c r="AC461" s="153"/>
      <c r="AD461" s="153"/>
      <c r="AE461" s="153" t="s">
        <v>163</v>
      </c>
      <c r="AF461" s="153">
        <v>0</v>
      </c>
      <c r="AG461" s="153"/>
      <c r="AH461" s="153"/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  <c r="BA461" s="153"/>
      <c r="BB461" s="153"/>
      <c r="BC461" s="153"/>
      <c r="BD461" s="153"/>
      <c r="BE461" s="153"/>
      <c r="BF461" s="153"/>
      <c r="BG461" s="153"/>
      <c r="BH461" s="153"/>
    </row>
    <row r="462" spans="1:60" outlineLevel="1" x14ac:dyDescent="0.25">
      <c r="A462" s="154"/>
      <c r="B462" s="160"/>
      <c r="C462" s="196" t="s">
        <v>742</v>
      </c>
      <c r="D462" s="165"/>
      <c r="E462" s="170">
        <v>98.523600000000002</v>
      </c>
      <c r="F462" s="173"/>
      <c r="G462" s="173"/>
      <c r="H462" s="173"/>
      <c r="I462" s="173"/>
      <c r="J462" s="173"/>
      <c r="K462" s="173"/>
      <c r="L462" s="173"/>
      <c r="M462" s="173"/>
      <c r="N462" s="163"/>
      <c r="O462" s="163"/>
      <c r="P462" s="163"/>
      <c r="Q462" s="163"/>
      <c r="R462" s="163"/>
      <c r="S462" s="163"/>
      <c r="T462" s="164"/>
      <c r="U462" s="163"/>
      <c r="V462" s="153"/>
      <c r="W462" s="153"/>
      <c r="X462" s="153"/>
      <c r="Y462" s="153"/>
      <c r="Z462" s="153"/>
      <c r="AA462" s="153"/>
      <c r="AB462" s="153"/>
      <c r="AC462" s="153"/>
      <c r="AD462" s="153"/>
      <c r="AE462" s="153" t="s">
        <v>163</v>
      </c>
      <c r="AF462" s="153">
        <v>0</v>
      </c>
      <c r="AG462" s="153"/>
      <c r="AH462" s="153"/>
      <c r="AI462" s="153"/>
      <c r="AJ462" s="153"/>
      <c r="AK462" s="153"/>
      <c r="AL462" s="153"/>
      <c r="AM462" s="153"/>
      <c r="AN462" s="153"/>
      <c r="AO462" s="153"/>
      <c r="AP462" s="153"/>
      <c r="AQ462" s="153"/>
      <c r="AR462" s="153"/>
      <c r="AS462" s="153"/>
      <c r="AT462" s="153"/>
      <c r="AU462" s="153"/>
      <c r="AV462" s="153"/>
      <c r="AW462" s="153"/>
      <c r="AX462" s="153"/>
      <c r="AY462" s="153"/>
      <c r="AZ462" s="153"/>
      <c r="BA462" s="153"/>
      <c r="BB462" s="153"/>
      <c r="BC462" s="153"/>
      <c r="BD462" s="153"/>
      <c r="BE462" s="153"/>
      <c r="BF462" s="153"/>
      <c r="BG462" s="153"/>
      <c r="BH462" s="153"/>
    </row>
    <row r="463" spans="1:60" outlineLevel="1" x14ac:dyDescent="0.25">
      <c r="A463" s="154">
        <v>188</v>
      </c>
      <c r="B463" s="160" t="s">
        <v>732</v>
      </c>
      <c r="C463" s="195" t="s">
        <v>1190</v>
      </c>
      <c r="D463" s="162" t="s">
        <v>191</v>
      </c>
      <c r="E463" s="169">
        <v>19.992000000000001</v>
      </c>
      <c r="F463" s="172"/>
      <c r="G463" s="173">
        <f>ROUND(E463*F463,2)</f>
        <v>0</v>
      </c>
      <c r="H463" s="172"/>
      <c r="I463" s="173">
        <f>ROUND(E463*H463,2)</f>
        <v>0</v>
      </c>
      <c r="J463" s="172"/>
      <c r="K463" s="173">
        <f>ROUND(E463*J463,2)</f>
        <v>0</v>
      </c>
      <c r="L463" s="173">
        <v>21</v>
      </c>
      <c r="M463" s="173">
        <f>G463*(1+L463/100)</f>
        <v>0</v>
      </c>
      <c r="N463" s="163">
        <v>5.5999999999999999E-3</v>
      </c>
      <c r="O463" s="163">
        <f>ROUND(E463*N463,5)</f>
        <v>0.11196</v>
      </c>
      <c r="P463" s="163">
        <v>0</v>
      </c>
      <c r="Q463" s="163">
        <f>ROUND(E463*P463,5)</f>
        <v>0</v>
      </c>
      <c r="R463" s="163"/>
      <c r="S463" s="163"/>
      <c r="T463" s="164">
        <v>0</v>
      </c>
      <c r="U463" s="163">
        <f>ROUND(E463*T463,2)</f>
        <v>0</v>
      </c>
      <c r="V463" s="153"/>
      <c r="W463" s="153"/>
      <c r="X463" s="153"/>
      <c r="Y463" s="153"/>
      <c r="Z463" s="153"/>
      <c r="AA463" s="153"/>
      <c r="AB463" s="153"/>
      <c r="AC463" s="153"/>
      <c r="AD463" s="153"/>
      <c r="AE463" s="153" t="s">
        <v>416</v>
      </c>
      <c r="AF463" s="153"/>
      <c r="AG463" s="153"/>
      <c r="AH463" s="153"/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  <c r="BA463" s="153"/>
      <c r="BB463" s="153"/>
      <c r="BC463" s="153"/>
      <c r="BD463" s="153"/>
      <c r="BE463" s="153"/>
      <c r="BF463" s="153"/>
      <c r="BG463" s="153"/>
      <c r="BH463" s="153"/>
    </row>
    <row r="464" spans="1:60" outlineLevel="1" x14ac:dyDescent="0.25">
      <c r="A464" s="154">
        <v>189</v>
      </c>
      <c r="B464" s="160" t="s">
        <v>743</v>
      </c>
      <c r="C464" s="195" t="s">
        <v>1222</v>
      </c>
      <c r="D464" s="162" t="s">
        <v>191</v>
      </c>
      <c r="E464" s="169">
        <v>19.992000000000001</v>
      </c>
      <c r="F464" s="172"/>
      <c r="G464" s="173">
        <f>ROUND(E464*F464,2)</f>
        <v>0</v>
      </c>
      <c r="H464" s="172"/>
      <c r="I464" s="173">
        <f>ROUND(E464*H464,2)</f>
        <v>0</v>
      </c>
      <c r="J464" s="172"/>
      <c r="K464" s="173">
        <f>ROUND(E464*J464,2)</f>
        <v>0</v>
      </c>
      <c r="L464" s="173">
        <v>21</v>
      </c>
      <c r="M464" s="173">
        <f>G464*(1+L464/100)</f>
        <v>0</v>
      </c>
      <c r="N464" s="163">
        <v>6.4000000000000003E-3</v>
      </c>
      <c r="O464" s="163">
        <f>ROUND(E464*N464,5)</f>
        <v>0.12795000000000001</v>
      </c>
      <c r="P464" s="163">
        <v>0</v>
      </c>
      <c r="Q464" s="163">
        <f>ROUND(E464*P464,5)</f>
        <v>0</v>
      </c>
      <c r="R464" s="163"/>
      <c r="S464" s="163"/>
      <c r="T464" s="164">
        <v>0</v>
      </c>
      <c r="U464" s="163">
        <f>ROUND(E464*T464,2)</f>
        <v>0</v>
      </c>
      <c r="V464" s="153"/>
      <c r="W464" s="153"/>
      <c r="X464" s="153"/>
      <c r="Y464" s="153"/>
      <c r="Z464" s="153"/>
      <c r="AA464" s="153"/>
      <c r="AB464" s="153"/>
      <c r="AC464" s="153"/>
      <c r="AD464" s="153"/>
      <c r="AE464" s="153" t="s">
        <v>416</v>
      </c>
      <c r="AF464" s="153"/>
      <c r="AG464" s="153"/>
      <c r="AH464" s="153"/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  <c r="BA464" s="153"/>
      <c r="BB464" s="153"/>
      <c r="BC464" s="153"/>
      <c r="BD464" s="153"/>
      <c r="BE464" s="153"/>
      <c r="BF464" s="153"/>
      <c r="BG464" s="153"/>
      <c r="BH464" s="153"/>
    </row>
    <row r="465" spans="1:60" outlineLevel="1" x14ac:dyDescent="0.25">
      <c r="A465" s="154"/>
      <c r="B465" s="160"/>
      <c r="C465" s="196" t="s">
        <v>744</v>
      </c>
      <c r="D465" s="165"/>
      <c r="E465" s="170">
        <v>19.992000000000001</v>
      </c>
      <c r="F465" s="173"/>
      <c r="G465" s="173"/>
      <c r="H465" s="173"/>
      <c r="I465" s="173"/>
      <c r="J465" s="173"/>
      <c r="K465" s="173"/>
      <c r="L465" s="173"/>
      <c r="M465" s="173"/>
      <c r="N465" s="163"/>
      <c r="O465" s="163"/>
      <c r="P465" s="163"/>
      <c r="Q465" s="163"/>
      <c r="R465" s="163"/>
      <c r="S465" s="163"/>
      <c r="T465" s="164"/>
      <c r="U465" s="163"/>
      <c r="V465" s="153"/>
      <c r="W465" s="153"/>
      <c r="X465" s="153"/>
      <c r="Y465" s="153"/>
      <c r="Z465" s="153"/>
      <c r="AA465" s="153"/>
      <c r="AB465" s="153"/>
      <c r="AC465" s="153"/>
      <c r="AD465" s="153"/>
      <c r="AE465" s="153" t="s">
        <v>163</v>
      </c>
      <c r="AF465" s="153">
        <v>0</v>
      </c>
      <c r="AG465" s="153"/>
      <c r="AH465" s="153"/>
      <c r="AI465" s="153"/>
      <c r="AJ465" s="153"/>
      <c r="AK465" s="153"/>
      <c r="AL465" s="153"/>
      <c r="AM465" s="153"/>
      <c r="AN465" s="153"/>
      <c r="AO465" s="153"/>
      <c r="AP465" s="153"/>
      <c r="AQ465" s="153"/>
      <c r="AR465" s="153"/>
      <c r="AS465" s="153"/>
      <c r="AT465" s="153"/>
      <c r="AU465" s="153"/>
      <c r="AV465" s="153"/>
      <c r="AW465" s="153"/>
      <c r="AX465" s="153"/>
      <c r="AY465" s="153"/>
      <c r="AZ465" s="153"/>
      <c r="BA465" s="153"/>
      <c r="BB465" s="153"/>
      <c r="BC465" s="153"/>
      <c r="BD465" s="153"/>
      <c r="BE465" s="153"/>
      <c r="BF465" s="153"/>
      <c r="BG465" s="153"/>
      <c r="BH465" s="153"/>
    </row>
    <row r="466" spans="1:60" outlineLevel="1" x14ac:dyDescent="0.25">
      <c r="A466" s="154">
        <v>190</v>
      </c>
      <c r="B466" s="160" t="s">
        <v>745</v>
      </c>
      <c r="C466" s="195" t="s">
        <v>746</v>
      </c>
      <c r="D466" s="162" t="s">
        <v>160</v>
      </c>
      <c r="E466" s="169">
        <v>15.865</v>
      </c>
      <c r="F466" s="172"/>
      <c r="G466" s="173">
        <f>ROUND(E466*F466,2)</f>
        <v>0</v>
      </c>
      <c r="H466" s="172"/>
      <c r="I466" s="173">
        <f>ROUND(E466*H466,2)</f>
        <v>0</v>
      </c>
      <c r="J466" s="172"/>
      <c r="K466" s="173">
        <f>ROUND(E466*J466,2)</f>
        <v>0</v>
      </c>
      <c r="L466" s="173">
        <v>21</v>
      </c>
      <c r="M466" s="173">
        <f>G466*(1+L466/100)</f>
        <v>0</v>
      </c>
      <c r="N466" s="163">
        <v>0.05</v>
      </c>
      <c r="O466" s="163">
        <f>ROUND(E466*N466,5)</f>
        <v>0.79325000000000001</v>
      </c>
      <c r="P466" s="163">
        <v>0</v>
      </c>
      <c r="Q466" s="163">
        <f>ROUND(E466*P466,5)</f>
        <v>0</v>
      </c>
      <c r="R466" s="163"/>
      <c r="S466" s="163"/>
      <c r="T466" s="164">
        <v>0</v>
      </c>
      <c r="U466" s="163">
        <f>ROUND(E466*T466,2)</f>
        <v>0</v>
      </c>
      <c r="V466" s="153"/>
      <c r="W466" s="153"/>
      <c r="X466" s="153"/>
      <c r="Y466" s="153"/>
      <c r="Z466" s="153"/>
      <c r="AA466" s="153"/>
      <c r="AB466" s="153"/>
      <c r="AC466" s="153"/>
      <c r="AD466" s="153"/>
      <c r="AE466" s="153" t="s">
        <v>161</v>
      </c>
      <c r="AF466" s="153"/>
      <c r="AG466" s="153"/>
      <c r="AH466" s="153"/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  <c r="BA466" s="153"/>
      <c r="BB466" s="153"/>
      <c r="BC466" s="153"/>
      <c r="BD466" s="153"/>
      <c r="BE466" s="153"/>
      <c r="BF466" s="153"/>
      <c r="BG466" s="153"/>
      <c r="BH466" s="153"/>
    </row>
    <row r="467" spans="1:60" outlineLevel="1" x14ac:dyDescent="0.25">
      <c r="A467" s="154"/>
      <c r="B467" s="160"/>
      <c r="C467" s="196" t="s">
        <v>747</v>
      </c>
      <c r="D467" s="165"/>
      <c r="E467" s="170">
        <v>15.865</v>
      </c>
      <c r="F467" s="173"/>
      <c r="G467" s="173"/>
      <c r="H467" s="173"/>
      <c r="I467" s="173"/>
      <c r="J467" s="173"/>
      <c r="K467" s="173"/>
      <c r="L467" s="173"/>
      <c r="M467" s="173"/>
      <c r="N467" s="163"/>
      <c r="O467" s="163"/>
      <c r="P467" s="163"/>
      <c r="Q467" s="163"/>
      <c r="R467" s="163"/>
      <c r="S467" s="163"/>
      <c r="T467" s="164"/>
      <c r="U467" s="163"/>
      <c r="V467" s="153"/>
      <c r="W467" s="153"/>
      <c r="X467" s="153"/>
      <c r="Y467" s="153"/>
      <c r="Z467" s="153"/>
      <c r="AA467" s="153"/>
      <c r="AB467" s="153"/>
      <c r="AC467" s="153"/>
      <c r="AD467" s="153"/>
      <c r="AE467" s="153" t="s">
        <v>163</v>
      </c>
      <c r="AF467" s="153">
        <v>0</v>
      </c>
      <c r="AG467" s="153"/>
      <c r="AH467" s="153"/>
      <c r="AI467" s="153"/>
      <c r="AJ467" s="153"/>
      <c r="AK467" s="153"/>
      <c r="AL467" s="153"/>
      <c r="AM467" s="153"/>
      <c r="AN467" s="153"/>
      <c r="AO467" s="153"/>
      <c r="AP467" s="153"/>
      <c r="AQ467" s="153"/>
      <c r="AR467" s="153"/>
      <c r="AS467" s="153"/>
      <c r="AT467" s="153"/>
      <c r="AU467" s="153"/>
      <c r="AV467" s="153"/>
      <c r="AW467" s="153"/>
      <c r="AX467" s="153"/>
      <c r="AY467" s="153"/>
      <c r="AZ467" s="153"/>
      <c r="BA467" s="153"/>
      <c r="BB467" s="153"/>
      <c r="BC467" s="153"/>
      <c r="BD467" s="153"/>
      <c r="BE467" s="153"/>
      <c r="BF467" s="153"/>
      <c r="BG467" s="153"/>
      <c r="BH467" s="153"/>
    </row>
    <row r="468" spans="1:60" ht="20.399999999999999" outlineLevel="1" x14ac:dyDescent="0.25">
      <c r="A468" s="154">
        <v>191</v>
      </c>
      <c r="B468" s="160" t="s">
        <v>748</v>
      </c>
      <c r="C468" s="195" t="s">
        <v>1192</v>
      </c>
      <c r="D468" s="162" t="s">
        <v>191</v>
      </c>
      <c r="E468" s="169">
        <v>16.170000000000002</v>
      </c>
      <c r="F468" s="172"/>
      <c r="G468" s="173">
        <f>ROUND(E468*F468,2)</f>
        <v>0</v>
      </c>
      <c r="H468" s="172"/>
      <c r="I468" s="173">
        <f>ROUND(E468*H468,2)</f>
        <v>0</v>
      </c>
      <c r="J468" s="172"/>
      <c r="K468" s="173">
        <f>ROUND(E468*J468,2)</f>
        <v>0</v>
      </c>
      <c r="L468" s="173">
        <v>21</v>
      </c>
      <c r="M468" s="173">
        <f>G468*(1+L468/100)</f>
        <v>0</v>
      </c>
      <c r="N468" s="163">
        <v>5.4000000000000003E-3</v>
      </c>
      <c r="O468" s="163">
        <f>ROUND(E468*N468,5)</f>
        <v>8.7319999999999995E-2</v>
      </c>
      <c r="P468" s="163">
        <v>0</v>
      </c>
      <c r="Q468" s="163">
        <f>ROUND(E468*P468,5)</f>
        <v>0</v>
      </c>
      <c r="R468" s="163"/>
      <c r="S468" s="163"/>
      <c r="T468" s="164">
        <v>0</v>
      </c>
      <c r="U468" s="163">
        <f>ROUND(E468*T468,2)</f>
        <v>0</v>
      </c>
      <c r="V468" s="153"/>
      <c r="W468" s="153"/>
      <c r="X468" s="153"/>
      <c r="Y468" s="153"/>
      <c r="Z468" s="153"/>
      <c r="AA468" s="153"/>
      <c r="AB468" s="153"/>
      <c r="AC468" s="153"/>
      <c r="AD468" s="153"/>
      <c r="AE468" s="153" t="s">
        <v>416</v>
      </c>
      <c r="AF468" s="153"/>
      <c r="AG468" s="153"/>
      <c r="AH468" s="153"/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  <c r="BA468" s="153"/>
      <c r="BB468" s="153"/>
      <c r="BC468" s="153"/>
      <c r="BD468" s="153"/>
      <c r="BE468" s="153"/>
      <c r="BF468" s="153"/>
      <c r="BG468" s="153"/>
      <c r="BH468" s="153"/>
    </row>
    <row r="469" spans="1:60" outlineLevel="1" x14ac:dyDescent="0.25">
      <c r="A469" s="154"/>
      <c r="B469" s="160"/>
      <c r="C469" s="196" t="s">
        <v>749</v>
      </c>
      <c r="D469" s="165"/>
      <c r="E469" s="170">
        <v>16.170000000000002</v>
      </c>
      <c r="F469" s="173"/>
      <c r="G469" s="173"/>
      <c r="H469" s="173"/>
      <c r="I469" s="173"/>
      <c r="J469" s="173"/>
      <c r="K469" s="173"/>
      <c r="L469" s="173"/>
      <c r="M469" s="173"/>
      <c r="N469" s="163"/>
      <c r="O469" s="163"/>
      <c r="P469" s="163"/>
      <c r="Q469" s="163"/>
      <c r="R469" s="163"/>
      <c r="S469" s="163"/>
      <c r="T469" s="164"/>
      <c r="U469" s="163"/>
      <c r="V469" s="153"/>
      <c r="W469" s="153"/>
      <c r="X469" s="153"/>
      <c r="Y469" s="153"/>
      <c r="Z469" s="153"/>
      <c r="AA469" s="153"/>
      <c r="AB469" s="153"/>
      <c r="AC469" s="153"/>
      <c r="AD469" s="153"/>
      <c r="AE469" s="153" t="s">
        <v>163</v>
      </c>
      <c r="AF469" s="153">
        <v>0</v>
      </c>
      <c r="AG469" s="153"/>
      <c r="AH469" s="153"/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  <c r="BA469" s="153"/>
      <c r="BB469" s="153"/>
      <c r="BC469" s="153"/>
      <c r="BD469" s="153"/>
      <c r="BE469" s="153"/>
      <c r="BF469" s="153"/>
      <c r="BG469" s="153"/>
      <c r="BH469" s="153"/>
    </row>
    <row r="470" spans="1:60" outlineLevel="1" x14ac:dyDescent="0.25">
      <c r="A470" s="154">
        <v>192</v>
      </c>
      <c r="B470" s="160" t="s">
        <v>743</v>
      </c>
      <c r="C470" s="195" t="s">
        <v>1193</v>
      </c>
      <c r="D470" s="162" t="s">
        <v>191</v>
      </c>
      <c r="E470" s="169">
        <v>151.1234</v>
      </c>
      <c r="F470" s="172"/>
      <c r="G470" s="173">
        <f>ROUND(E470*F470,2)</f>
        <v>0</v>
      </c>
      <c r="H470" s="172"/>
      <c r="I470" s="173">
        <f>ROUND(E470*H470,2)</f>
        <v>0</v>
      </c>
      <c r="J470" s="172"/>
      <c r="K470" s="173">
        <f>ROUND(E470*J470,2)</f>
        <v>0</v>
      </c>
      <c r="L470" s="173">
        <v>21</v>
      </c>
      <c r="M470" s="173">
        <f>G470*(1+L470/100)</f>
        <v>0</v>
      </c>
      <c r="N470" s="163">
        <v>6.4000000000000003E-3</v>
      </c>
      <c r="O470" s="163">
        <f>ROUND(E470*N470,5)</f>
        <v>0.96718999999999999</v>
      </c>
      <c r="P470" s="163">
        <v>0</v>
      </c>
      <c r="Q470" s="163">
        <f>ROUND(E470*P470,5)</f>
        <v>0</v>
      </c>
      <c r="R470" s="163"/>
      <c r="S470" s="163"/>
      <c r="T470" s="164">
        <v>0</v>
      </c>
      <c r="U470" s="163">
        <f>ROUND(E470*T470,2)</f>
        <v>0</v>
      </c>
      <c r="V470" s="153"/>
      <c r="W470" s="153"/>
      <c r="X470" s="153"/>
      <c r="Y470" s="153"/>
      <c r="Z470" s="153"/>
      <c r="AA470" s="153"/>
      <c r="AB470" s="153"/>
      <c r="AC470" s="153"/>
      <c r="AD470" s="153"/>
      <c r="AE470" s="153" t="s">
        <v>416</v>
      </c>
      <c r="AF470" s="153"/>
      <c r="AG470" s="153"/>
      <c r="AH470" s="153"/>
      <c r="AI470" s="153"/>
      <c r="AJ470" s="153"/>
      <c r="AK470" s="153"/>
      <c r="AL470" s="153"/>
      <c r="AM470" s="153"/>
      <c r="AN470" s="153"/>
      <c r="AO470" s="153"/>
      <c r="AP470" s="153"/>
      <c r="AQ470" s="153"/>
      <c r="AR470" s="153"/>
      <c r="AS470" s="153"/>
      <c r="AT470" s="153"/>
      <c r="AU470" s="153"/>
      <c r="AV470" s="153"/>
      <c r="AW470" s="153"/>
      <c r="AX470" s="153"/>
      <c r="AY470" s="153"/>
      <c r="AZ470" s="153"/>
      <c r="BA470" s="153"/>
      <c r="BB470" s="153"/>
      <c r="BC470" s="153"/>
      <c r="BD470" s="153"/>
      <c r="BE470" s="153"/>
      <c r="BF470" s="153"/>
      <c r="BG470" s="153"/>
      <c r="BH470" s="153"/>
    </row>
    <row r="471" spans="1:60" outlineLevel="1" x14ac:dyDescent="0.25">
      <c r="A471" s="154"/>
      <c r="B471" s="160"/>
      <c r="C471" s="196" t="s">
        <v>750</v>
      </c>
      <c r="D471" s="165"/>
      <c r="E471" s="170">
        <v>151.1234</v>
      </c>
      <c r="F471" s="173"/>
      <c r="G471" s="173"/>
      <c r="H471" s="173"/>
      <c r="I471" s="173"/>
      <c r="J471" s="173"/>
      <c r="K471" s="173"/>
      <c r="L471" s="173"/>
      <c r="M471" s="173"/>
      <c r="N471" s="163"/>
      <c r="O471" s="163"/>
      <c r="P471" s="163"/>
      <c r="Q471" s="163"/>
      <c r="R471" s="163"/>
      <c r="S471" s="163"/>
      <c r="T471" s="164"/>
      <c r="U471" s="163"/>
      <c r="V471" s="153"/>
      <c r="W471" s="153"/>
      <c r="X471" s="153"/>
      <c r="Y471" s="153"/>
      <c r="Z471" s="153"/>
      <c r="AA471" s="153"/>
      <c r="AB471" s="153"/>
      <c r="AC471" s="153"/>
      <c r="AD471" s="153"/>
      <c r="AE471" s="153" t="s">
        <v>163</v>
      </c>
      <c r="AF471" s="153">
        <v>0</v>
      </c>
      <c r="AG471" s="153"/>
      <c r="AH471" s="153"/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  <c r="BA471" s="153"/>
      <c r="BB471" s="153"/>
      <c r="BC471" s="153"/>
      <c r="BD471" s="153"/>
      <c r="BE471" s="153"/>
      <c r="BF471" s="153"/>
      <c r="BG471" s="153"/>
      <c r="BH471" s="153"/>
    </row>
    <row r="472" spans="1:60" outlineLevel="1" x14ac:dyDescent="0.25">
      <c r="A472" s="154">
        <v>193</v>
      </c>
      <c r="B472" s="160" t="s">
        <v>751</v>
      </c>
      <c r="C472" s="195" t="s">
        <v>752</v>
      </c>
      <c r="D472" s="162" t="s">
        <v>191</v>
      </c>
      <c r="E472" s="169">
        <v>134.2176</v>
      </c>
      <c r="F472" s="172"/>
      <c r="G472" s="173">
        <f>ROUND(E472*F472,2)</f>
        <v>0</v>
      </c>
      <c r="H472" s="172"/>
      <c r="I472" s="173">
        <f>ROUND(E472*H472,2)</f>
        <v>0</v>
      </c>
      <c r="J472" s="172"/>
      <c r="K472" s="173">
        <f>ROUND(E472*J472,2)</f>
        <v>0</v>
      </c>
      <c r="L472" s="173">
        <v>21</v>
      </c>
      <c r="M472" s="173">
        <f>G472*(1+L472/100)</f>
        <v>0</v>
      </c>
      <c r="N472" s="163">
        <v>0</v>
      </c>
      <c r="O472" s="163">
        <f>ROUND(E472*N472,5)</f>
        <v>0</v>
      </c>
      <c r="P472" s="163">
        <v>0</v>
      </c>
      <c r="Q472" s="163">
        <f>ROUND(E472*P472,5)</f>
        <v>0</v>
      </c>
      <c r="R472" s="163"/>
      <c r="S472" s="163"/>
      <c r="T472" s="164">
        <v>0</v>
      </c>
      <c r="U472" s="163">
        <f>ROUND(E472*T472,2)</f>
        <v>0</v>
      </c>
      <c r="V472" s="153"/>
      <c r="W472" s="153"/>
      <c r="X472" s="153"/>
      <c r="Y472" s="153"/>
      <c r="Z472" s="153"/>
      <c r="AA472" s="153"/>
      <c r="AB472" s="153"/>
      <c r="AC472" s="153"/>
      <c r="AD472" s="153"/>
      <c r="AE472" s="153" t="s">
        <v>161</v>
      </c>
      <c r="AF472" s="153"/>
      <c r="AG472" s="153"/>
      <c r="AH472" s="153"/>
      <c r="AI472" s="153"/>
      <c r="AJ472" s="153"/>
      <c r="AK472" s="153"/>
      <c r="AL472" s="153"/>
      <c r="AM472" s="153"/>
      <c r="AN472" s="153"/>
      <c r="AO472" s="153"/>
      <c r="AP472" s="153"/>
      <c r="AQ472" s="153"/>
      <c r="AR472" s="153"/>
      <c r="AS472" s="153"/>
      <c r="AT472" s="153"/>
      <c r="AU472" s="153"/>
      <c r="AV472" s="153"/>
      <c r="AW472" s="153"/>
      <c r="AX472" s="153"/>
      <c r="AY472" s="153"/>
      <c r="AZ472" s="153"/>
      <c r="BA472" s="153"/>
      <c r="BB472" s="153"/>
      <c r="BC472" s="153"/>
      <c r="BD472" s="153"/>
      <c r="BE472" s="153"/>
      <c r="BF472" s="153"/>
      <c r="BG472" s="153"/>
      <c r="BH472" s="153"/>
    </row>
    <row r="473" spans="1:60" outlineLevel="1" x14ac:dyDescent="0.25">
      <c r="A473" s="154"/>
      <c r="B473" s="160"/>
      <c r="C473" s="196" t="s">
        <v>753</v>
      </c>
      <c r="D473" s="165"/>
      <c r="E473" s="170">
        <v>74.8</v>
      </c>
      <c r="F473" s="173"/>
      <c r="G473" s="173"/>
      <c r="H473" s="173"/>
      <c r="I473" s="173"/>
      <c r="J473" s="173"/>
      <c r="K473" s="173"/>
      <c r="L473" s="173"/>
      <c r="M473" s="173"/>
      <c r="N473" s="163"/>
      <c r="O473" s="163"/>
      <c r="P473" s="163"/>
      <c r="Q473" s="163"/>
      <c r="R473" s="163"/>
      <c r="S473" s="163"/>
      <c r="T473" s="164"/>
      <c r="U473" s="163"/>
      <c r="V473" s="153"/>
      <c r="W473" s="153"/>
      <c r="X473" s="153"/>
      <c r="Y473" s="153"/>
      <c r="Z473" s="153"/>
      <c r="AA473" s="153"/>
      <c r="AB473" s="153"/>
      <c r="AC473" s="153"/>
      <c r="AD473" s="153"/>
      <c r="AE473" s="153" t="s">
        <v>163</v>
      </c>
      <c r="AF473" s="153">
        <v>0</v>
      </c>
      <c r="AG473" s="153"/>
      <c r="AH473" s="153"/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  <c r="BA473" s="153"/>
      <c r="BB473" s="153"/>
      <c r="BC473" s="153"/>
      <c r="BD473" s="153"/>
      <c r="BE473" s="153"/>
      <c r="BF473" s="153"/>
      <c r="BG473" s="153"/>
      <c r="BH473" s="153"/>
    </row>
    <row r="474" spans="1:60" outlineLevel="1" x14ac:dyDescent="0.25">
      <c r="A474" s="154"/>
      <c r="B474" s="160"/>
      <c r="C474" s="196" t="s">
        <v>754</v>
      </c>
      <c r="D474" s="165"/>
      <c r="E474" s="170">
        <v>5.25</v>
      </c>
      <c r="F474" s="173"/>
      <c r="G474" s="173"/>
      <c r="H474" s="173"/>
      <c r="I474" s="173"/>
      <c r="J474" s="173"/>
      <c r="K474" s="173"/>
      <c r="L474" s="173"/>
      <c r="M474" s="173"/>
      <c r="N474" s="163"/>
      <c r="O474" s="163"/>
      <c r="P474" s="163"/>
      <c r="Q474" s="163"/>
      <c r="R474" s="163"/>
      <c r="S474" s="163"/>
      <c r="T474" s="164"/>
      <c r="U474" s="163"/>
      <c r="V474" s="153"/>
      <c r="W474" s="153"/>
      <c r="X474" s="153"/>
      <c r="Y474" s="153"/>
      <c r="Z474" s="153"/>
      <c r="AA474" s="153"/>
      <c r="AB474" s="153"/>
      <c r="AC474" s="153"/>
      <c r="AD474" s="153"/>
      <c r="AE474" s="153" t="s">
        <v>163</v>
      </c>
      <c r="AF474" s="153">
        <v>0</v>
      </c>
      <c r="AG474" s="153"/>
      <c r="AH474" s="153"/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  <c r="BA474" s="153"/>
      <c r="BB474" s="153"/>
      <c r="BC474" s="153"/>
      <c r="BD474" s="153"/>
      <c r="BE474" s="153"/>
      <c r="BF474" s="153"/>
      <c r="BG474" s="153"/>
      <c r="BH474" s="153"/>
    </row>
    <row r="475" spans="1:60" outlineLevel="1" x14ac:dyDescent="0.25">
      <c r="A475" s="154"/>
      <c r="B475" s="160"/>
      <c r="C475" s="196" t="s">
        <v>755</v>
      </c>
      <c r="D475" s="165"/>
      <c r="E475" s="170">
        <v>54.1676</v>
      </c>
      <c r="F475" s="173"/>
      <c r="G475" s="173"/>
      <c r="H475" s="173"/>
      <c r="I475" s="173"/>
      <c r="J475" s="173"/>
      <c r="K475" s="173"/>
      <c r="L475" s="173"/>
      <c r="M475" s="173"/>
      <c r="N475" s="163"/>
      <c r="O475" s="163"/>
      <c r="P475" s="163"/>
      <c r="Q475" s="163"/>
      <c r="R475" s="163"/>
      <c r="S475" s="163"/>
      <c r="T475" s="164"/>
      <c r="U475" s="163"/>
      <c r="V475" s="153"/>
      <c r="W475" s="153"/>
      <c r="X475" s="153"/>
      <c r="Y475" s="153"/>
      <c r="Z475" s="153"/>
      <c r="AA475" s="153"/>
      <c r="AB475" s="153"/>
      <c r="AC475" s="153"/>
      <c r="AD475" s="153"/>
      <c r="AE475" s="153" t="s">
        <v>163</v>
      </c>
      <c r="AF475" s="153">
        <v>0</v>
      </c>
      <c r="AG475" s="153"/>
      <c r="AH475" s="153"/>
      <c r="AI475" s="153"/>
      <c r="AJ475" s="153"/>
      <c r="AK475" s="153"/>
      <c r="AL475" s="153"/>
      <c r="AM475" s="153"/>
      <c r="AN475" s="153"/>
      <c r="AO475" s="153"/>
      <c r="AP475" s="153"/>
      <c r="AQ475" s="153"/>
      <c r="AR475" s="153"/>
      <c r="AS475" s="153"/>
      <c r="AT475" s="153"/>
      <c r="AU475" s="153"/>
      <c r="AV475" s="153"/>
      <c r="AW475" s="153"/>
      <c r="AX475" s="153"/>
      <c r="AY475" s="153"/>
      <c r="AZ475" s="153"/>
      <c r="BA475" s="153"/>
      <c r="BB475" s="153"/>
      <c r="BC475" s="153"/>
      <c r="BD475" s="153"/>
      <c r="BE475" s="153"/>
      <c r="BF475" s="153"/>
      <c r="BG475" s="153"/>
      <c r="BH475" s="153"/>
    </row>
    <row r="476" spans="1:60" ht="20.399999999999999" outlineLevel="1" x14ac:dyDescent="0.25">
      <c r="A476" s="154">
        <v>194</v>
      </c>
      <c r="B476" s="160" t="s">
        <v>756</v>
      </c>
      <c r="C476" s="195" t="s">
        <v>1194</v>
      </c>
      <c r="D476" s="162" t="s">
        <v>191</v>
      </c>
      <c r="E476" s="169">
        <v>140.92850000000001</v>
      </c>
      <c r="F476" s="172"/>
      <c r="G476" s="173">
        <f>ROUND(E476*F476,2)</f>
        <v>0</v>
      </c>
      <c r="H476" s="172"/>
      <c r="I476" s="173">
        <f>ROUND(E476*H476,2)</f>
        <v>0</v>
      </c>
      <c r="J476" s="172"/>
      <c r="K476" s="173">
        <f>ROUND(E476*J476,2)</f>
        <v>0</v>
      </c>
      <c r="L476" s="173">
        <v>21</v>
      </c>
      <c r="M476" s="173">
        <f>G476*(1+L476/100)</f>
        <v>0</v>
      </c>
      <c r="N476" s="163">
        <v>2.4E-2</v>
      </c>
      <c r="O476" s="163">
        <f>ROUND(E476*N476,5)</f>
        <v>3.3822800000000002</v>
      </c>
      <c r="P476" s="163">
        <v>0</v>
      </c>
      <c r="Q476" s="163">
        <f>ROUND(E476*P476,5)</f>
        <v>0</v>
      </c>
      <c r="R476" s="163"/>
      <c r="S476" s="163"/>
      <c r="T476" s="164">
        <v>0</v>
      </c>
      <c r="U476" s="163">
        <f>ROUND(E476*T476,2)</f>
        <v>0</v>
      </c>
      <c r="V476" s="153"/>
      <c r="W476" s="153"/>
      <c r="X476" s="153"/>
      <c r="Y476" s="153"/>
      <c r="Z476" s="153"/>
      <c r="AA476" s="153"/>
      <c r="AB476" s="153"/>
      <c r="AC476" s="153"/>
      <c r="AD476" s="153"/>
      <c r="AE476" s="153" t="s">
        <v>416</v>
      </c>
      <c r="AF476" s="153"/>
      <c r="AG476" s="153"/>
      <c r="AH476" s="153"/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  <c r="BA476" s="153"/>
      <c r="BB476" s="153"/>
      <c r="BC476" s="153"/>
      <c r="BD476" s="153"/>
      <c r="BE476" s="153"/>
      <c r="BF476" s="153"/>
      <c r="BG476" s="153"/>
      <c r="BH476" s="153"/>
    </row>
    <row r="477" spans="1:60" outlineLevel="1" x14ac:dyDescent="0.25">
      <c r="A477" s="154"/>
      <c r="B477" s="160"/>
      <c r="C477" s="196" t="s">
        <v>757</v>
      </c>
      <c r="D477" s="165"/>
      <c r="E477" s="170">
        <v>140.92850000000001</v>
      </c>
      <c r="F477" s="173"/>
      <c r="G477" s="173"/>
      <c r="H477" s="173"/>
      <c r="I477" s="173"/>
      <c r="J477" s="173"/>
      <c r="K477" s="173"/>
      <c r="L477" s="173"/>
      <c r="M477" s="173"/>
      <c r="N477" s="163"/>
      <c r="O477" s="163"/>
      <c r="P477" s="163"/>
      <c r="Q477" s="163"/>
      <c r="R477" s="163"/>
      <c r="S477" s="163"/>
      <c r="T477" s="164"/>
      <c r="U477" s="163"/>
      <c r="V477" s="153"/>
      <c r="W477" s="153"/>
      <c r="X477" s="153"/>
      <c r="Y477" s="153"/>
      <c r="Z477" s="153"/>
      <c r="AA477" s="153"/>
      <c r="AB477" s="153"/>
      <c r="AC477" s="153"/>
      <c r="AD477" s="153"/>
      <c r="AE477" s="153" t="s">
        <v>163</v>
      </c>
      <c r="AF477" s="153">
        <v>0</v>
      </c>
      <c r="AG477" s="153"/>
      <c r="AH477" s="153"/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  <c r="BA477" s="153"/>
      <c r="BB477" s="153"/>
      <c r="BC477" s="153"/>
      <c r="BD477" s="153"/>
      <c r="BE477" s="153"/>
      <c r="BF477" s="153"/>
      <c r="BG477" s="153"/>
      <c r="BH477" s="153"/>
    </row>
    <row r="478" spans="1:60" ht="20.399999999999999" outlineLevel="1" x14ac:dyDescent="0.25">
      <c r="A478" s="154">
        <v>195</v>
      </c>
      <c r="B478" s="160" t="s">
        <v>758</v>
      </c>
      <c r="C478" s="195" t="s">
        <v>1195</v>
      </c>
      <c r="D478" s="162" t="s">
        <v>759</v>
      </c>
      <c r="E478" s="169">
        <v>4</v>
      </c>
      <c r="F478" s="172"/>
      <c r="G478" s="173">
        <f>ROUND(E478*F478,2)</f>
        <v>0</v>
      </c>
      <c r="H478" s="172"/>
      <c r="I478" s="173">
        <f>ROUND(E478*H478,2)</f>
        <v>0</v>
      </c>
      <c r="J478" s="172"/>
      <c r="K478" s="173">
        <f>ROUND(E478*J478,2)</f>
        <v>0</v>
      </c>
      <c r="L478" s="173">
        <v>21</v>
      </c>
      <c r="M478" s="173">
        <f>G478*(1+L478/100)</f>
        <v>0</v>
      </c>
      <c r="N478" s="163">
        <v>1.2999999999999999E-4</v>
      </c>
      <c r="O478" s="163">
        <f>ROUND(E478*N478,5)</f>
        <v>5.1999999999999995E-4</v>
      </c>
      <c r="P478" s="163">
        <v>0</v>
      </c>
      <c r="Q478" s="163">
        <f>ROUND(E478*P478,5)</f>
        <v>0</v>
      </c>
      <c r="R478" s="163"/>
      <c r="S478" s="163"/>
      <c r="T478" s="164">
        <v>0</v>
      </c>
      <c r="U478" s="163">
        <f>ROUND(E478*T478,2)</f>
        <v>0</v>
      </c>
      <c r="V478" s="153"/>
      <c r="W478" s="153"/>
      <c r="X478" s="153"/>
      <c r="Y478" s="153"/>
      <c r="Z478" s="153"/>
      <c r="AA478" s="153"/>
      <c r="AB478" s="153"/>
      <c r="AC478" s="153"/>
      <c r="AD478" s="153"/>
      <c r="AE478" s="153" t="s">
        <v>161</v>
      </c>
      <c r="AF478" s="153"/>
      <c r="AG478" s="153"/>
      <c r="AH478" s="153"/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53"/>
      <c r="BD478" s="153"/>
      <c r="BE478" s="153"/>
      <c r="BF478" s="153"/>
      <c r="BG478" s="153"/>
      <c r="BH478" s="153"/>
    </row>
    <row r="479" spans="1:60" outlineLevel="1" x14ac:dyDescent="0.25">
      <c r="A479" s="154">
        <v>196</v>
      </c>
      <c r="B479" s="160" t="s">
        <v>760</v>
      </c>
      <c r="C479" s="195" t="s">
        <v>761</v>
      </c>
      <c r="D479" s="162" t="s">
        <v>191</v>
      </c>
      <c r="E479" s="169">
        <v>340.33</v>
      </c>
      <c r="F479" s="172"/>
      <c r="G479" s="173">
        <f>ROUND(E479*F479,2)</f>
        <v>0</v>
      </c>
      <c r="H479" s="172"/>
      <c r="I479" s="173">
        <f>ROUND(E479*H479,2)</f>
        <v>0</v>
      </c>
      <c r="J479" s="172"/>
      <c r="K479" s="173">
        <f>ROUND(E479*J479,2)</f>
        <v>0</v>
      </c>
      <c r="L479" s="173">
        <v>21</v>
      </c>
      <c r="M479" s="173">
        <f>G479*(1+L479/100)</f>
        <v>0</v>
      </c>
      <c r="N479" s="163">
        <v>1.0000000000000001E-5</v>
      </c>
      <c r="O479" s="163">
        <f>ROUND(E479*N479,5)</f>
        <v>3.3999999999999998E-3</v>
      </c>
      <c r="P479" s="163">
        <v>0</v>
      </c>
      <c r="Q479" s="163">
        <f>ROUND(E479*P479,5)</f>
        <v>0</v>
      </c>
      <c r="R479" s="163"/>
      <c r="S479" s="163"/>
      <c r="T479" s="164">
        <v>0</v>
      </c>
      <c r="U479" s="163">
        <f>ROUND(E479*T479,2)</f>
        <v>0</v>
      </c>
      <c r="V479" s="153"/>
      <c r="W479" s="153"/>
      <c r="X479" s="153"/>
      <c r="Y479" s="153"/>
      <c r="Z479" s="153"/>
      <c r="AA479" s="153"/>
      <c r="AB479" s="153"/>
      <c r="AC479" s="153"/>
      <c r="AD479" s="153"/>
      <c r="AE479" s="153" t="s">
        <v>161</v>
      </c>
      <c r="AF479" s="153"/>
      <c r="AG479" s="153"/>
      <c r="AH479" s="153"/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  <c r="BA479" s="153"/>
      <c r="BB479" s="153"/>
      <c r="BC479" s="153"/>
      <c r="BD479" s="153"/>
      <c r="BE479" s="153"/>
      <c r="BF479" s="153"/>
      <c r="BG479" s="153"/>
      <c r="BH479" s="153"/>
    </row>
    <row r="480" spans="1:60" outlineLevel="1" x14ac:dyDescent="0.25">
      <c r="A480" s="154"/>
      <c r="B480" s="160"/>
      <c r="C480" s="196" t="s">
        <v>762</v>
      </c>
      <c r="D480" s="165"/>
      <c r="E480" s="170">
        <v>340.33</v>
      </c>
      <c r="F480" s="173"/>
      <c r="G480" s="173"/>
      <c r="H480" s="173"/>
      <c r="I480" s="173"/>
      <c r="J480" s="173"/>
      <c r="K480" s="173"/>
      <c r="L480" s="173"/>
      <c r="M480" s="173"/>
      <c r="N480" s="163"/>
      <c r="O480" s="163"/>
      <c r="P480" s="163"/>
      <c r="Q480" s="163"/>
      <c r="R480" s="163"/>
      <c r="S480" s="163"/>
      <c r="T480" s="164"/>
      <c r="U480" s="163"/>
      <c r="V480" s="153"/>
      <c r="W480" s="153"/>
      <c r="X480" s="153"/>
      <c r="Y480" s="153"/>
      <c r="Z480" s="153"/>
      <c r="AA480" s="153"/>
      <c r="AB480" s="153"/>
      <c r="AC480" s="153"/>
      <c r="AD480" s="153"/>
      <c r="AE480" s="153" t="s">
        <v>163</v>
      </c>
      <c r="AF480" s="153">
        <v>0</v>
      </c>
      <c r="AG480" s="153"/>
      <c r="AH480" s="153"/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53"/>
      <c r="BD480" s="153"/>
      <c r="BE480" s="153"/>
      <c r="BF480" s="153"/>
      <c r="BG480" s="153"/>
      <c r="BH480" s="153"/>
    </row>
    <row r="481" spans="1:60" outlineLevel="1" x14ac:dyDescent="0.25">
      <c r="A481" s="154">
        <v>197</v>
      </c>
      <c r="B481" s="160" t="s">
        <v>763</v>
      </c>
      <c r="C481" s="195" t="s">
        <v>764</v>
      </c>
      <c r="D481" s="162" t="s">
        <v>252</v>
      </c>
      <c r="E481" s="169">
        <v>474.846</v>
      </c>
      <c r="F481" s="172"/>
      <c r="G481" s="173">
        <f>ROUND(E481*F481,2)</f>
        <v>0</v>
      </c>
      <c r="H481" s="172"/>
      <c r="I481" s="173">
        <f>ROUND(E481*H481,2)</f>
        <v>0</v>
      </c>
      <c r="J481" s="172"/>
      <c r="K481" s="173">
        <f>ROUND(E481*J481,2)</f>
        <v>0</v>
      </c>
      <c r="L481" s="173">
        <v>21</v>
      </c>
      <c r="M481" s="173">
        <f>G481*(1+L481/100)</f>
        <v>0</v>
      </c>
      <c r="N481" s="163">
        <v>4.0000000000000003E-5</v>
      </c>
      <c r="O481" s="163">
        <f>ROUND(E481*N481,5)</f>
        <v>1.899E-2</v>
      </c>
      <c r="P481" s="163">
        <v>0</v>
      </c>
      <c r="Q481" s="163">
        <f>ROUND(E481*P481,5)</f>
        <v>0</v>
      </c>
      <c r="R481" s="163"/>
      <c r="S481" s="163"/>
      <c r="T481" s="164">
        <v>0</v>
      </c>
      <c r="U481" s="163">
        <f>ROUND(E481*T481,2)</f>
        <v>0</v>
      </c>
      <c r="V481" s="153"/>
      <c r="W481" s="153"/>
      <c r="X481" s="153"/>
      <c r="Y481" s="153"/>
      <c r="Z481" s="153"/>
      <c r="AA481" s="153"/>
      <c r="AB481" s="153"/>
      <c r="AC481" s="153"/>
      <c r="AD481" s="153"/>
      <c r="AE481" s="153" t="s">
        <v>161</v>
      </c>
      <c r="AF481" s="153"/>
      <c r="AG481" s="153"/>
      <c r="AH481" s="153"/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  <c r="BA481" s="153"/>
      <c r="BB481" s="153"/>
      <c r="BC481" s="153"/>
      <c r="BD481" s="153"/>
      <c r="BE481" s="153"/>
      <c r="BF481" s="153"/>
      <c r="BG481" s="153"/>
      <c r="BH481" s="153"/>
    </row>
    <row r="482" spans="1:60" outlineLevel="1" x14ac:dyDescent="0.25">
      <c r="A482" s="154"/>
      <c r="B482" s="160"/>
      <c r="C482" s="196" t="s">
        <v>765</v>
      </c>
      <c r="D482" s="165"/>
      <c r="E482" s="170">
        <v>474.846</v>
      </c>
      <c r="F482" s="173"/>
      <c r="G482" s="173"/>
      <c r="H482" s="173"/>
      <c r="I482" s="173"/>
      <c r="J482" s="173"/>
      <c r="K482" s="173"/>
      <c r="L482" s="173"/>
      <c r="M482" s="173"/>
      <c r="N482" s="163"/>
      <c r="O482" s="163"/>
      <c r="P482" s="163"/>
      <c r="Q482" s="163"/>
      <c r="R482" s="163"/>
      <c r="S482" s="163"/>
      <c r="T482" s="164"/>
      <c r="U482" s="163"/>
      <c r="V482" s="153"/>
      <c r="W482" s="153"/>
      <c r="X482" s="153"/>
      <c r="Y482" s="153"/>
      <c r="Z482" s="153"/>
      <c r="AA482" s="153"/>
      <c r="AB482" s="153"/>
      <c r="AC482" s="153"/>
      <c r="AD482" s="153"/>
      <c r="AE482" s="153" t="s">
        <v>163</v>
      </c>
      <c r="AF482" s="153">
        <v>0</v>
      </c>
      <c r="AG482" s="153"/>
      <c r="AH482" s="153"/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  <c r="BA482" s="153"/>
      <c r="BB482" s="153"/>
      <c r="BC482" s="153"/>
      <c r="BD482" s="153"/>
      <c r="BE482" s="153"/>
      <c r="BF482" s="153"/>
      <c r="BG482" s="153"/>
      <c r="BH482" s="153"/>
    </row>
    <row r="483" spans="1:60" outlineLevel="1" x14ac:dyDescent="0.25">
      <c r="A483" s="154">
        <v>198</v>
      </c>
      <c r="B483" s="160" t="s">
        <v>766</v>
      </c>
      <c r="C483" s="195" t="s">
        <v>767</v>
      </c>
      <c r="D483" s="162" t="s">
        <v>759</v>
      </c>
      <c r="E483" s="169">
        <v>1</v>
      </c>
      <c r="F483" s="172"/>
      <c r="G483" s="173">
        <f>ROUND(E483*F483,2)</f>
        <v>0</v>
      </c>
      <c r="H483" s="172"/>
      <c r="I483" s="173">
        <f>ROUND(E483*H483,2)</f>
        <v>0</v>
      </c>
      <c r="J483" s="172"/>
      <c r="K483" s="173">
        <f>ROUND(E483*J483,2)</f>
        <v>0</v>
      </c>
      <c r="L483" s="173">
        <v>21</v>
      </c>
      <c r="M483" s="173">
        <f>G483*(1+L483/100)</f>
        <v>0</v>
      </c>
      <c r="N483" s="163">
        <v>0</v>
      </c>
      <c r="O483" s="163">
        <f>ROUND(E483*N483,5)</f>
        <v>0</v>
      </c>
      <c r="P483" s="163">
        <v>0</v>
      </c>
      <c r="Q483" s="163">
        <f>ROUND(E483*P483,5)</f>
        <v>0</v>
      </c>
      <c r="R483" s="163"/>
      <c r="S483" s="163"/>
      <c r="T483" s="164">
        <v>0</v>
      </c>
      <c r="U483" s="163">
        <f>ROUND(E483*T483,2)</f>
        <v>0</v>
      </c>
      <c r="V483" s="153"/>
      <c r="W483" s="153"/>
      <c r="X483" s="153"/>
      <c r="Y483" s="153"/>
      <c r="Z483" s="153"/>
      <c r="AA483" s="153"/>
      <c r="AB483" s="153"/>
      <c r="AC483" s="153"/>
      <c r="AD483" s="153"/>
      <c r="AE483" s="153" t="s">
        <v>161</v>
      </c>
      <c r="AF483" s="153"/>
      <c r="AG483" s="153"/>
      <c r="AH483" s="153"/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  <c r="BA483" s="153"/>
      <c r="BB483" s="153"/>
      <c r="BC483" s="153"/>
      <c r="BD483" s="153"/>
      <c r="BE483" s="153"/>
      <c r="BF483" s="153"/>
      <c r="BG483" s="153"/>
      <c r="BH483" s="153"/>
    </row>
    <row r="484" spans="1:60" outlineLevel="1" x14ac:dyDescent="0.25">
      <c r="A484" s="154">
        <v>199</v>
      </c>
      <c r="B484" s="160" t="s">
        <v>768</v>
      </c>
      <c r="C484" s="195" t="s">
        <v>769</v>
      </c>
      <c r="D484" s="162" t="s">
        <v>218</v>
      </c>
      <c r="E484" s="169">
        <v>9.25</v>
      </c>
      <c r="F484" s="172"/>
      <c r="G484" s="173">
        <f>ROUND(E484*F484,2)</f>
        <v>0</v>
      </c>
      <c r="H484" s="172"/>
      <c r="I484" s="173">
        <f>ROUND(E484*H484,2)</f>
        <v>0</v>
      </c>
      <c r="J484" s="172"/>
      <c r="K484" s="173">
        <f>ROUND(E484*J484,2)</f>
        <v>0</v>
      </c>
      <c r="L484" s="173">
        <v>21</v>
      </c>
      <c r="M484" s="173">
        <f>G484*(1+L484/100)</f>
        <v>0</v>
      </c>
      <c r="N484" s="163">
        <v>0</v>
      </c>
      <c r="O484" s="163">
        <f>ROUND(E484*N484,5)</f>
        <v>0</v>
      </c>
      <c r="P484" s="163">
        <v>0</v>
      </c>
      <c r="Q484" s="163">
        <f>ROUND(E484*P484,5)</f>
        <v>0</v>
      </c>
      <c r="R484" s="163"/>
      <c r="S484" s="163"/>
      <c r="T484" s="164">
        <v>0</v>
      </c>
      <c r="U484" s="163">
        <f>ROUND(E484*T484,2)</f>
        <v>0</v>
      </c>
      <c r="V484" s="153"/>
      <c r="W484" s="153"/>
      <c r="X484" s="153"/>
      <c r="Y484" s="153"/>
      <c r="Z484" s="153"/>
      <c r="AA484" s="153"/>
      <c r="AB484" s="153"/>
      <c r="AC484" s="153"/>
      <c r="AD484" s="153"/>
      <c r="AE484" s="153" t="s">
        <v>161</v>
      </c>
      <c r="AF484" s="153"/>
      <c r="AG484" s="153"/>
      <c r="AH484" s="153"/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  <c r="BA484" s="153"/>
      <c r="BB484" s="153"/>
      <c r="BC484" s="153"/>
      <c r="BD484" s="153"/>
      <c r="BE484" s="153"/>
      <c r="BF484" s="153"/>
      <c r="BG484" s="153"/>
      <c r="BH484" s="153"/>
    </row>
    <row r="485" spans="1:60" x14ac:dyDescent="0.25">
      <c r="A485" s="155" t="s">
        <v>156</v>
      </c>
      <c r="B485" s="161" t="s">
        <v>91</v>
      </c>
      <c r="C485" s="197" t="s">
        <v>92</v>
      </c>
      <c r="D485" s="166"/>
      <c r="E485" s="171"/>
      <c r="F485" s="174"/>
      <c r="G485" s="174">
        <f>SUMIF(AE486:AE501,"&lt;&gt;NOR",G486:G501)</f>
        <v>0</v>
      </c>
      <c r="H485" s="174"/>
      <c r="I485" s="174">
        <f>SUM(I486:I501)</f>
        <v>0</v>
      </c>
      <c r="J485" s="174"/>
      <c r="K485" s="174">
        <f>SUM(K486:K501)</f>
        <v>0</v>
      </c>
      <c r="L485" s="174"/>
      <c r="M485" s="174">
        <f>SUM(M486:M501)</f>
        <v>0</v>
      </c>
      <c r="N485" s="167"/>
      <c r="O485" s="167">
        <f>SUM(O486:O501)</f>
        <v>1.37117</v>
      </c>
      <c r="P485" s="167"/>
      <c r="Q485" s="167">
        <f>SUM(Q486:Q501)</f>
        <v>0</v>
      </c>
      <c r="R485" s="167"/>
      <c r="S485" s="167"/>
      <c r="T485" s="168"/>
      <c r="U485" s="167">
        <f>SUM(U486:U501)</f>
        <v>0</v>
      </c>
      <c r="AE485" t="s">
        <v>157</v>
      </c>
    </row>
    <row r="486" spans="1:60" outlineLevel="1" x14ac:dyDescent="0.25">
      <c r="A486" s="154">
        <v>200</v>
      </c>
      <c r="B486" s="160" t="s">
        <v>770</v>
      </c>
      <c r="C486" s="195" t="s">
        <v>771</v>
      </c>
      <c r="D486" s="162" t="s">
        <v>252</v>
      </c>
      <c r="E486" s="169">
        <v>31</v>
      </c>
      <c r="F486" s="172"/>
      <c r="G486" s="173">
        <f t="shared" ref="G486:G501" si="21">ROUND(E486*F486,2)</f>
        <v>0</v>
      </c>
      <c r="H486" s="172"/>
      <c r="I486" s="173">
        <f t="shared" ref="I486:I501" si="22">ROUND(E486*H486,2)</f>
        <v>0</v>
      </c>
      <c r="J486" s="172"/>
      <c r="K486" s="173">
        <f t="shared" ref="K486:K501" si="23">ROUND(E486*J486,2)</f>
        <v>0</v>
      </c>
      <c r="L486" s="173">
        <v>21</v>
      </c>
      <c r="M486" s="173">
        <f t="shared" ref="M486:M501" si="24">G486*(1+L486/100)</f>
        <v>0</v>
      </c>
      <c r="N486" s="163">
        <v>3.5500000000000002E-3</v>
      </c>
      <c r="O486" s="163">
        <f t="shared" ref="O486:O501" si="25">ROUND(E486*N486,5)</f>
        <v>0.11005</v>
      </c>
      <c r="P486" s="163">
        <v>0</v>
      </c>
      <c r="Q486" s="163">
        <f t="shared" ref="Q486:Q501" si="26">ROUND(E486*P486,5)</f>
        <v>0</v>
      </c>
      <c r="R486" s="163"/>
      <c r="S486" s="163"/>
      <c r="T486" s="164">
        <v>0</v>
      </c>
      <c r="U486" s="163">
        <f t="shared" ref="U486:U501" si="27">ROUND(E486*T486,2)</f>
        <v>0</v>
      </c>
      <c r="V486" s="153"/>
      <c r="W486" s="153"/>
      <c r="X486" s="153"/>
      <c r="Y486" s="153"/>
      <c r="Z486" s="153"/>
      <c r="AA486" s="153"/>
      <c r="AB486" s="153"/>
      <c r="AC486" s="153"/>
      <c r="AD486" s="153"/>
      <c r="AE486" s="153" t="s">
        <v>161</v>
      </c>
      <c r="AF486" s="153"/>
      <c r="AG486" s="153"/>
      <c r="AH486" s="153"/>
      <c r="AI486" s="153"/>
      <c r="AJ486" s="153"/>
      <c r="AK486" s="153"/>
      <c r="AL486" s="153"/>
      <c r="AM486" s="153"/>
      <c r="AN486" s="153"/>
      <c r="AO486" s="153"/>
      <c r="AP486" s="153"/>
      <c r="AQ486" s="153"/>
      <c r="AR486" s="153"/>
      <c r="AS486" s="153"/>
      <c r="AT486" s="153"/>
      <c r="AU486" s="153"/>
      <c r="AV486" s="153"/>
      <c r="AW486" s="153"/>
      <c r="AX486" s="153"/>
      <c r="AY486" s="153"/>
      <c r="AZ486" s="153"/>
      <c r="BA486" s="153"/>
      <c r="BB486" s="153"/>
      <c r="BC486" s="153"/>
      <c r="BD486" s="153"/>
      <c r="BE486" s="153"/>
      <c r="BF486" s="153"/>
      <c r="BG486" s="153"/>
      <c r="BH486" s="153"/>
    </row>
    <row r="487" spans="1:60" outlineLevel="1" x14ac:dyDescent="0.25">
      <c r="A487" s="154">
        <v>201</v>
      </c>
      <c r="B487" s="160" t="s">
        <v>772</v>
      </c>
      <c r="C487" s="195" t="s">
        <v>773</v>
      </c>
      <c r="D487" s="162" t="s">
        <v>252</v>
      </c>
      <c r="E487" s="169">
        <v>22</v>
      </c>
      <c r="F487" s="172"/>
      <c r="G487" s="173">
        <f t="shared" si="21"/>
        <v>0</v>
      </c>
      <c r="H487" s="172"/>
      <c r="I487" s="173">
        <f t="shared" si="22"/>
        <v>0</v>
      </c>
      <c r="J487" s="172"/>
      <c r="K487" s="173">
        <f t="shared" si="23"/>
        <v>0</v>
      </c>
      <c r="L487" s="173">
        <v>21</v>
      </c>
      <c r="M487" s="173">
        <f t="shared" si="24"/>
        <v>0</v>
      </c>
      <c r="N487" s="163">
        <v>2.5000000000000001E-3</v>
      </c>
      <c r="O487" s="163">
        <f t="shared" si="25"/>
        <v>5.5E-2</v>
      </c>
      <c r="P487" s="163">
        <v>0</v>
      </c>
      <c r="Q487" s="163">
        <f t="shared" si="26"/>
        <v>0</v>
      </c>
      <c r="R487" s="163"/>
      <c r="S487" s="163"/>
      <c r="T487" s="164">
        <v>0</v>
      </c>
      <c r="U487" s="163">
        <f t="shared" si="27"/>
        <v>0</v>
      </c>
      <c r="V487" s="153"/>
      <c r="W487" s="153"/>
      <c r="X487" s="153"/>
      <c r="Y487" s="153"/>
      <c r="Z487" s="153"/>
      <c r="AA487" s="153"/>
      <c r="AB487" s="153"/>
      <c r="AC487" s="153"/>
      <c r="AD487" s="153"/>
      <c r="AE487" s="153" t="s">
        <v>161</v>
      </c>
      <c r="AF487" s="153"/>
      <c r="AG487" s="153"/>
      <c r="AH487" s="153"/>
      <c r="AI487" s="153"/>
      <c r="AJ487" s="153"/>
      <c r="AK487" s="153"/>
      <c r="AL487" s="153"/>
      <c r="AM487" s="153"/>
      <c r="AN487" s="153"/>
      <c r="AO487" s="153"/>
      <c r="AP487" s="153"/>
      <c r="AQ487" s="153"/>
      <c r="AR487" s="153"/>
      <c r="AS487" s="153"/>
      <c r="AT487" s="153"/>
      <c r="AU487" s="153"/>
      <c r="AV487" s="153"/>
      <c r="AW487" s="153"/>
      <c r="AX487" s="153"/>
      <c r="AY487" s="153"/>
      <c r="AZ487" s="153"/>
      <c r="BA487" s="153"/>
      <c r="BB487" s="153"/>
      <c r="BC487" s="153"/>
      <c r="BD487" s="153"/>
      <c r="BE487" s="153"/>
      <c r="BF487" s="153"/>
      <c r="BG487" s="153"/>
      <c r="BH487" s="153"/>
    </row>
    <row r="488" spans="1:60" outlineLevel="1" x14ac:dyDescent="0.25">
      <c r="A488" s="154">
        <v>202</v>
      </c>
      <c r="B488" s="160" t="s">
        <v>774</v>
      </c>
      <c r="C488" s="195" t="s">
        <v>775</v>
      </c>
      <c r="D488" s="162" t="s">
        <v>252</v>
      </c>
      <c r="E488" s="169">
        <v>32</v>
      </c>
      <c r="F488" s="172"/>
      <c r="G488" s="173">
        <f t="shared" si="21"/>
        <v>0</v>
      </c>
      <c r="H488" s="172"/>
      <c r="I488" s="173">
        <f t="shared" si="22"/>
        <v>0</v>
      </c>
      <c r="J488" s="172"/>
      <c r="K488" s="173">
        <f t="shared" si="23"/>
        <v>0</v>
      </c>
      <c r="L488" s="173">
        <v>21</v>
      </c>
      <c r="M488" s="173">
        <f t="shared" si="24"/>
        <v>0</v>
      </c>
      <c r="N488" s="163">
        <v>2.0899999999999998E-3</v>
      </c>
      <c r="O488" s="163">
        <f t="shared" si="25"/>
        <v>6.6879999999999995E-2</v>
      </c>
      <c r="P488" s="163">
        <v>0</v>
      </c>
      <c r="Q488" s="163">
        <f t="shared" si="26"/>
        <v>0</v>
      </c>
      <c r="R488" s="163"/>
      <c r="S488" s="163"/>
      <c r="T488" s="164">
        <v>0</v>
      </c>
      <c r="U488" s="163">
        <f t="shared" si="27"/>
        <v>0</v>
      </c>
      <c r="V488" s="153"/>
      <c r="W488" s="153"/>
      <c r="X488" s="153"/>
      <c r="Y488" s="153"/>
      <c r="Z488" s="153"/>
      <c r="AA488" s="153"/>
      <c r="AB488" s="153"/>
      <c r="AC488" s="153"/>
      <c r="AD488" s="153"/>
      <c r="AE488" s="153" t="s">
        <v>161</v>
      </c>
      <c r="AF488" s="153"/>
      <c r="AG488" s="153"/>
      <c r="AH488" s="153"/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  <c r="BA488" s="153"/>
      <c r="BB488" s="153"/>
      <c r="BC488" s="153"/>
      <c r="BD488" s="153"/>
      <c r="BE488" s="153"/>
      <c r="BF488" s="153"/>
      <c r="BG488" s="153"/>
      <c r="BH488" s="153"/>
    </row>
    <row r="489" spans="1:60" outlineLevel="1" x14ac:dyDescent="0.25">
      <c r="A489" s="154">
        <v>203</v>
      </c>
      <c r="B489" s="160" t="s">
        <v>776</v>
      </c>
      <c r="C489" s="195" t="s">
        <v>777</v>
      </c>
      <c r="D489" s="162" t="s">
        <v>252</v>
      </c>
      <c r="E489" s="169">
        <v>12</v>
      </c>
      <c r="F489" s="172"/>
      <c r="G489" s="173">
        <f t="shared" si="21"/>
        <v>0</v>
      </c>
      <c r="H489" s="172"/>
      <c r="I489" s="173">
        <f t="shared" si="22"/>
        <v>0</v>
      </c>
      <c r="J489" s="172"/>
      <c r="K489" s="173">
        <f t="shared" si="23"/>
        <v>0</v>
      </c>
      <c r="L489" s="173">
        <v>21</v>
      </c>
      <c r="M489" s="173">
        <f t="shared" si="24"/>
        <v>0</v>
      </c>
      <c r="N489" s="163">
        <v>1.9499999999999999E-3</v>
      </c>
      <c r="O489" s="163">
        <f t="shared" si="25"/>
        <v>2.3400000000000001E-2</v>
      </c>
      <c r="P489" s="163">
        <v>0</v>
      </c>
      <c r="Q489" s="163">
        <f t="shared" si="26"/>
        <v>0</v>
      </c>
      <c r="R489" s="163"/>
      <c r="S489" s="163"/>
      <c r="T489" s="164">
        <v>0</v>
      </c>
      <c r="U489" s="163">
        <f t="shared" si="27"/>
        <v>0</v>
      </c>
      <c r="V489" s="153"/>
      <c r="W489" s="153"/>
      <c r="X489" s="153"/>
      <c r="Y489" s="153"/>
      <c r="Z489" s="153"/>
      <c r="AA489" s="153"/>
      <c r="AB489" s="153"/>
      <c r="AC489" s="153"/>
      <c r="AD489" s="153"/>
      <c r="AE489" s="153" t="s">
        <v>161</v>
      </c>
      <c r="AF489" s="153"/>
      <c r="AG489" s="153"/>
      <c r="AH489" s="153"/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  <c r="BA489" s="153"/>
      <c r="BB489" s="153"/>
      <c r="BC489" s="153"/>
      <c r="BD489" s="153"/>
      <c r="BE489" s="153"/>
      <c r="BF489" s="153"/>
      <c r="BG489" s="153"/>
      <c r="BH489" s="153"/>
    </row>
    <row r="490" spans="1:60" outlineLevel="1" x14ac:dyDescent="0.25">
      <c r="A490" s="154">
        <v>204</v>
      </c>
      <c r="B490" s="160" t="s">
        <v>778</v>
      </c>
      <c r="C490" s="195" t="s">
        <v>779</v>
      </c>
      <c r="D490" s="162" t="s">
        <v>252</v>
      </c>
      <c r="E490" s="169">
        <v>9.6999999999999993</v>
      </c>
      <c r="F490" s="172"/>
      <c r="G490" s="173">
        <f t="shared" si="21"/>
        <v>0</v>
      </c>
      <c r="H490" s="172"/>
      <c r="I490" s="173">
        <f t="shared" si="22"/>
        <v>0</v>
      </c>
      <c r="J490" s="172"/>
      <c r="K490" s="173">
        <f t="shared" si="23"/>
        <v>0</v>
      </c>
      <c r="L490" s="173">
        <v>21</v>
      </c>
      <c r="M490" s="173">
        <f t="shared" si="24"/>
        <v>0</v>
      </c>
      <c r="N490" s="163">
        <v>2.0400000000000001E-3</v>
      </c>
      <c r="O490" s="163">
        <f t="shared" si="25"/>
        <v>1.9789999999999999E-2</v>
      </c>
      <c r="P490" s="163">
        <v>0</v>
      </c>
      <c r="Q490" s="163">
        <f t="shared" si="26"/>
        <v>0</v>
      </c>
      <c r="R490" s="163"/>
      <c r="S490" s="163"/>
      <c r="T490" s="164">
        <v>0</v>
      </c>
      <c r="U490" s="163">
        <f t="shared" si="27"/>
        <v>0</v>
      </c>
      <c r="V490" s="153"/>
      <c r="W490" s="153"/>
      <c r="X490" s="153"/>
      <c r="Y490" s="153"/>
      <c r="Z490" s="153"/>
      <c r="AA490" s="153"/>
      <c r="AB490" s="153"/>
      <c r="AC490" s="153"/>
      <c r="AD490" s="153"/>
      <c r="AE490" s="153" t="s">
        <v>161</v>
      </c>
      <c r="AF490" s="153"/>
      <c r="AG490" s="153"/>
      <c r="AH490" s="153"/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  <c r="BA490" s="153"/>
      <c r="BB490" s="153"/>
      <c r="BC490" s="153"/>
      <c r="BD490" s="153"/>
      <c r="BE490" s="153"/>
      <c r="BF490" s="153"/>
      <c r="BG490" s="153"/>
      <c r="BH490" s="153"/>
    </row>
    <row r="491" spans="1:60" outlineLevel="1" x14ac:dyDescent="0.25">
      <c r="A491" s="154">
        <v>205</v>
      </c>
      <c r="B491" s="160" t="s">
        <v>780</v>
      </c>
      <c r="C491" s="195" t="s">
        <v>781</v>
      </c>
      <c r="D491" s="162" t="s">
        <v>252</v>
      </c>
      <c r="E491" s="169">
        <v>106.7</v>
      </c>
      <c r="F491" s="172"/>
      <c r="G491" s="173">
        <f t="shared" si="21"/>
        <v>0</v>
      </c>
      <c r="H491" s="172"/>
      <c r="I491" s="173">
        <f t="shared" si="22"/>
        <v>0</v>
      </c>
      <c r="J491" s="172"/>
      <c r="K491" s="173">
        <f t="shared" si="23"/>
        <v>0</v>
      </c>
      <c r="L491" s="173">
        <v>21</v>
      </c>
      <c r="M491" s="173">
        <f t="shared" si="24"/>
        <v>0</v>
      </c>
      <c r="N491" s="163">
        <v>0</v>
      </c>
      <c r="O491" s="163">
        <f t="shared" si="25"/>
        <v>0</v>
      </c>
      <c r="P491" s="163">
        <v>0</v>
      </c>
      <c r="Q491" s="163">
        <f t="shared" si="26"/>
        <v>0</v>
      </c>
      <c r="R491" s="163"/>
      <c r="S491" s="163"/>
      <c r="T491" s="164">
        <v>0</v>
      </c>
      <c r="U491" s="163">
        <f t="shared" si="27"/>
        <v>0</v>
      </c>
      <c r="V491" s="153"/>
      <c r="W491" s="153"/>
      <c r="X491" s="153"/>
      <c r="Y491" s="153"/>
      <c r="Z491" s="153"/>
      <c r="AA491" s="153"/>
      <c r="AB491" s="153"/>
      <c r="AC491" s="153"/>
      <c r="AD491" s="153"/>
      <c r="AE491" s="153" t="s">
        <v>161</v>
      </c>
      <c r="AF491" s="153"/>
      <c r="AG491" s="153"/>
      <c r="AH491" s="153"/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  <c r="BA491" s="153"/>
      <c r="BB491" s="153"/>
      <c r="BC491" s="153"/>
      <c r="BD491" s="153"/>
      <c r="BE491" s="153"/>
      <c r="BF491" s="153"/>
      <c r="BG491" s="153"/>
      <c r="BH491" s="153"/>
    </row>
    <row r="492" spans="1:60" outlineLevel="1" x14ac:dyDescent="0.25">
      <c r="A492" s="154">
        <v>206</v>
      </c>
      <c r="B492" s="160" t="s">
        <v>782</v>
      </c>
      <c r="C492" s="195" t="s">
        <v>783</v>
      </c>
      <c r="D492" s="162" t="s">
        <v>252</v>
      </c>
      <c r="E492" s="169">
        <v>15</v>
      </c>
      <c r="F492" s="172"/>
      <c r="G492" s="173">
        <f t="shared" si="21"/>
        <v>0</v>
      </c>
      <c r="H492" s="172"/>
      <c r="I492" s="173">
        <f t="shared" si="22"/>
        <v>0</v>
      </c>
      <c r="J492" s="172"/>
      <c r="K492" s="173">
        <f t="shared" si="23"/>
        <v>0</v>
      </c>
      <c r="L492" s="173">
        <v>21</v>
      </c>
      <c r="M492" s="173">
        <f t="shared" si="24"/>
        <v>0</v>
      </c>
      <c r="N492" s="163">
        <v>3.8000000000000002E-4</v>
      </c>
      <c r="O492" s="163">
        <f t="shared" si="25"/>
        <v>5.7000000000000002E-3</v>
      </c>
      <c r="P492" s="163">
        <v>0</v>
      </c>
      <c r="Q492" s="163">
        <f t="shared" si="26"/>
        <v>0</v>
      </c>
      <c r="R492" s="163"/>
      <c r="S492" s="163"/>
      <c r="T492" s="164">
        <v>0</v>
      </c>
      <c r="U492" s="163">
        <f t="shared" si="27"/>
        <v>0</v>
      </c>
      <c r="V492" s="153"/>
      <c r="W492" s="153"/>
      <c r="X492" s="153"/>
      <c r="Y492" s="153"/>
      <c r="Z492" s="153"/>
      <c r="AA492" s="153"/>
      <c r="AB492" s="153"/>
      <c r="AC492" s="153"/>
      <c r="AD492" s="153"/>
      <c r="AE492" s="153" t="s">
        <v>161</v>
      </c>
      <c r="AF492" s="153"/>
      <c r="AG492" s="153"/>
      <c r="AH492" s="153"/>
      <c r="AI492" s="153"/>
      <c r="AJ492" s="153"/>
      <c r="AK492" s="153"/>
      <c r="AL492" s="153"/>
      <c r="AM492" s="153"/>
      <c r="AN492" s="153"/>
      <c r="AO492" s="153"/>
      <c r="AP492" s="153"/>
      <c r="AQ492" s="153"/>
      <c r="AR492" s="153"/>
      <c r="AS492" s="153"/>
      <c r="AT492" s="153"/>
      <c r="AU492" s="153"/>
      <c r="AV492" s="153"/>
      <c r="AW492" s="153"/>
      <c r="AX492" s="153"/>
      <c r="AY492" s="153"/>
      <c r="AZ492" s="153"/>
      <c r="BA492" s="153"/>
      <c r="BB492" s="153"/>
      <c r="BC492" s="153"/>
      <c r="BD492" s="153"/>
      <c r="BE492" s="153"/>
      <c r="BF492" s="153"/>
      <c r="BG492" s="153"/>
      <c r="BH492" s="153"/>
    </row>
    <row r="493" spans="1:60" outlineLevel="1" x14ac:dyDescent="0.25">
      <c r="A493" s="154">
        <v>207</v>
      </c>
      <c r="B493" s="160" t="s">
        <v>784</v>
      </c>
      <c r="C493" s="195" t="s">
        <v>785</v>
      </c>
      <c r="D493" s="162" t="s">
        <v>252</v>
      </c>
      <c r="E493" s="169">
        <v>6</v>
      </c>
      <c r="F493" s="172"/>
      <c r="G493" s="173">
        <f t="shared" si="21"/>
        <v>0</v>
      </c>
      <c r="H493" s="172"/>
      <c r="I493" s="173">
        <f t="shared" si="22"/>
        <v>0</v>
      </c>
      <c r="J493" s="172"/>
      <c r="K493" s="173">
        <f t="shared" si="23"/>
        <v>0</v>
      </c>
      <c r="L493" s="173">
        <v>21</v>
      </c>
      <c r="M493" s="173">
        <f t="shared" si="24"/>
        <v>0</v>
      </c>
      <c r="N493" s="163">
        <v>1.5200000000000001E-3</v>
      </c>
      <c r="O493" s="163">
        <f t="shared" si="25"/>
        <v>9.1199999999999996E-3</v>
      </c>
      <c r="P493" s="163">
        <v>0</v>
      </c>
      <c r="Q493" s="163">
        <f t="shared" si="26"/>
        <v>0</v>
      </c>
      <c r="R493" s="163"/>
      <c r="S493" s="163"/>
      <c r="T493" s="164">
        <v>0</v>
      </c>
      <c r="U493" s="163">
        <f t="shared" si="27"/>
        <v>0</v>
      </c>
      <c r="V493" s="153"/>
      <c r="W493" s="153"/>
      <c r="X493" s="153"/>
      <c r="Y493" s="153"/>
      <c r="Z493" s="153"/>
      <c r="AA493" s="153"/>
      <c r="AB493" s="153"/>
      <c r="AC493" s="153"/>
      <c r="AD493" s="153"/>
      <c r="AE493" s="153" t="s">
        <v>161</v>
      </c>
      <c r="AF493" s="153"/>
      <c r="AG493" s="153"/>
      <c r="AH493" s="153"/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  <c r="BA493" s="153"/>
      <c r="BB493" s="153"/>
      <c r="BC493" s="153"/>
      <c r="BD493" s="153"/>
      <c r="BE493" s="153"/>
      <c r="BF493" s="153"/>
      <c r="BG493" s="153"/>
      <c r="BH493" s="153"/>
    </row>
    <row r="494" spans="1:60" outlineLevel="1" x14ac:dyDescent="0.25">
      <c r="A494" s="154">
        <v>208</v>
      </c>
      <c r="B494" s="160" t="s">
        <v>786</v>
      </c>
      <c r="C494" s="195" t="s">
        <v>787</v>
      </c>
      <c r="D494" s="162" t="s">
        <v>252</v>
      </c>
      <c r="E494" s="169">
        <v>3</v>
      </c>
      <c r="F494" s="172"/>
      <c r="G494" s="173">
        <f t="shared" si="21"/>
        <v>0</v>
      </c>
      <c r="H494" s="172"/>
      <c r="I494" s="173">
        <f t="shared" si="22"/>
        <v>0</v>
      </c>
      <c r="J494" s="172"/>
      <c r="K494" s="173">
        <f t="shared" si="23"/>
        <v>0</v>
      </c>
      <c r="L494" s="173">
        <v>21</v>
      </c>
      <c r="M494" s="173">
        <f t="shared" si="24"/>
        <v>0</v>
      </c>
      <c r="N494" s="163">
        <v>4.6999999999999999E-4</v>
      </c>
      <c r="O494" s="163">
        <f t="shared" si="25"/>
        <v>1.41E-3</v>
      </c>
      <c r="P494" s="163">
        <v>0</v>
      </c>
      <c r="Q494" s="163">
        <f t="shared" si="26"/>
        <v>0</v>
      </c>
      <c r="R494" s="163"/>
      <c r="S494" s="163"/>
      <c r="T494" s="164">
        <v>0</v>
      </c>
      <c r="U494" s="163">
        <f t="shared" si="27"/>
        <v>0</v>
      </c>
      <c r="V494" s="153"/>
      <c r="W494" s="153"/>
      <c r="X494" s="153"/>
      <c r="Y494" s="153"/>
      <c r="Z494" s="153"/>
      <c r="AA494" s="153"/>
      <c r="AB494" s="153"/>
      <c r="AC494" s="153"/>
      <c r="AD494" s="153"/>
      <c r="AE494" s="153" t="s">
        <v>161</v>
      </c>
      <c r="AF494" s="153"/>
      <c r="AG494" s="153"/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  <c r="BA494" s="153"/>
      <c r="BB494" s="153"/>
      <c r="BC494" s="153"/>
      <c r="BD494" s="153"/>
      <c r="BE494" s="153"/>
      <c r="BF494" s="153"/>
      <c r="BG494" s="153"/>
      <c r="BH494" s="153"/>
    </row>
    <row r="495" spans="1:60" outlineLevel="1" x14ac:dyDescent="0.25">
      <c r="A495" s="154">
        <v>209</v>
      </c>
      <c r="B495" s="160" t="s">
        <v>788</v>
      </c>
      <c r="C495" s="195" t="s">
        <v>789</v>
      </c>
      <c r="D495" s="162" t="s">
        <v>252</v>
      </c>
      <c r="E495" s="169">
        <v>15</v>
      </c>
      <c r="F495" s="172"/>
      <c r="G495" s="173">
        <f t="shared" si="21"/>
        <v>0</v>
      </c>
      <c r="H495" s="172"/>
      <c r="I495" s="173">
        <f t="shared" si="22"/>
        <v>0</v>
      </c>
      <c r="J495" s="172"/>
      <c r="K495" s="173">
        <f t="shared" si="23"/>
        <v>0</v>
      </c>
      <c r="L495" s="173">
        <v>21</v>
      </c>
      <c r="M495" s="173">
        <f t="shared" si="24"/>
        <v>0</v>
      </c>
      <c r="N495" s="163">
        <v>6.9999999999999999E-4</v>
      </c>
      <c r="O495" s="163">
        <f t="shared" si="25"/>
        <v>1.0500000000000001E-2</v>
      </c>
      <c r="P495" s="163">
        <v>0</v>
      </c>
      <c r="Q495" s="163">
        <f t="shared" si="26"/>
        <v>0</v>
      </c>
      <c r="R495" s="163"/>
      <c r="S495" s="163"/>
      <c r="T495" s="164">
        <v>0</v>
      </c>
      <c r="U495" s="163">
        <f t="shared" si="27"/>
        <v>0</v>
      </c>
      <c r="V495" s="153"/>
      <c r="W495" s="153"/>
      <c r="X495" s="153"/>
      <c r="Y495" s="153"/>
      <c r="Z495" s="153"/>
      <c r="AA495" s="153"/>
      <c r="AB495" s="153"/>
      <c r="AC495" s="153"/>
      <c r="AD495" s="153"/>
      <c r="AE495" s="153" t="s">
        <v>161</v>
      </c>
      <c r="AF495" s="153"/>
      <c r="AG495" s="153"/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  <c r="BA495" s="153"/>
      <c r="BB495" s="153"/>
      <c r="BC495" s="153"/>
      <c r="BD495" s="153"/>
      <c r="BE495" s="153"/>
      <c r="BF495" s="153"/>
      <c r="BG495" s="153"/>
      <c r="BH495" s="153"/>
    </row>
    <row r="496" spans="1:60" outlineLevel="1" x14ac:dyDescent="0.25">
      <c r="A496" s="154">
        <v>210</v>
      </c>
      <c r="B496" s="160" t="s">
        <v>790</v>
      </c>
      <c r="C496" s="195" t="s">
        <v>791</v>
      </c>
      <c r="D496" s="162" t="s">
        <v>284</v>
      </c>
      <c r="E496" s="169">
        <v>2</v>
      </c>
      <c r="F496" s="172"/>
      <c r="G496" s="173">
        <f t="shared" si="21"/>
        <v>0</v>
      </c>
      <c r="H496" s="172"/>
      <c r="I496" s="173">
        <f t="shared" si="22"/>
        <v>0</v>
      </c>
      <c r="J496" s="172"/>
      <c r="K496" s="173">
        <f t="shared" si="23"/>
        <v>0</v>
      </c>
      <c r="L496" s="173">
        <v>21</v>
      </c>
      <c r="M496" s="173">
        <f t="shared" si="24"/>
        <v>0</v>
      </c>
      <c r="N496" s="163">
        <v>1.2700000000000001E-3</v>
      </c>
      <c r="O496" s="163">
        <f t="shared" si="25"/>
        <v>2.5400000000000002E-3</v>
      </c>
      <c r="P496" s="163">
        <v>0</v>
      </c>
      <c r="Q496" s="163">
        <f t="shared" si="26"/>
        <v>0</v>
      </c>
      <c r="R496" s="163"/>
      <c r="S496" s="163"/>
      <c r="T496" s="164">
        <v>0</v>
      </c>
      <c r="U496" s="163">
        <f t="shared" si="27"/>
        <v>0</v>
      </c>
      <c r="V496" s="153"/>
      <c r="W496" s="153"/>
      <c r="X496" s="153"/>
      <c r="Y496" s="153"/>
      <c r="Z496" s="153"/>
      <c r="AA496" s="153"/>
      <c r="AB496" s="153"/>
      <c r="AC496" s="153"/>
      <c r="AD496" s="153"/>
      <c r="AE496" s="153" t="s">
        <v>161</v>
      </c>
      <c r="AF496" s="153"/>
      <c r="AG496" s="153"/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  <c r="BA496" s="153"/>
      <c r="BB496" s="153"/>
      <c r="BC496" s="153"/>
      <c r="BD496" s="153"/>
      <c r="BE496" s="153"/>
      <c r="BF496" s="153"/>
      <c r="BG496" s="153"/>
      <c r="BH496" s="153"/>
    </row>
    <row r="497" spans="1:60" outlineLevel="1" x14ac:dyDescent="0.25">
      <c r="A497" s="154">
        <v>211</v>
      </c>
      <c r="B497" s="160" t="s">
        <v>792</v>
      </c>
      <c r="C497" s="195" t="s">
        <v>793</v>
      </c>
      <c r="D497" s="162" t="s">
        <v>284</v>
      </c>
      <c r="E497" s="169">
        <v>2</v>
      </c>
      <c r="F497" s="172"/>
      <c r="G497" s="173">
        <f t="shared" si="21"/>
        <v>0</v>
      </c>
      <c r="H497" s="172"/>
      <c r="I497" s="173">
        <f t="shared" si="22"/>
        <v>0</v>
      </c>
      <c r="J497" s="172"/>
      <c r="K497" s="173">
        <f t="shared" si="23"/>
        <v>0</v>
      </c>
      <c r="L497" s="173">
        <v>21</v>
      </c>
      <c r="M497" s="173">
        <f t="shared" si="24"/>
        <v>0</v>
      </c>
      <c r="N497" s="163">
        <v>6.411E-2</v>
      </c>
      <c r="O497" s="163">
        <f t="shared" si="25"/>
        <v>0.12822</v>
      </c>
      <c r="P497" s="163">
        <v>0</v>
      </c>
      <c r="Q497" s="163">
        <f t="shared" si="26"/>
        <v>0</v>
      </c>
      <c r="R497" s="163"/>
      <c r="S497" s="163"/>
      <c r="T497" s="164">
        <v>0</v>
      </c>
      <c r="U497" s="163">
        <f t="shared" si="27"/>
        <v>0</v>
      </c>
      <c r="V497" s="153"/>
      <c r="W497" s="153"/>
      <c r="X497" s="153"/>
      <c r="Y497" s="153"/>
      <c r="Z497" s="153"/>
      <c r="AA497" s="153"/>
      <c r="AB497" s="153"/>
      <c r="AC497" s="153"/>
      <c r="AD497" s="153"/>
      <c r="AE497" s="153" t="s">
        <v>161</v>
      </c>
      <c r="AF497" s="153"/>
      <c r="AG497" s="153"/>
      <c r="AH497" s="153"/>
      <c r="AI497" s="153"/>
      <c r="AJ497" s="153"/>
      <c r="AK497" s="153"/>
      <c r="AL497" s="153"/>
      <c r="AM497" s="153"/>
      <c r="AN497" s="153"/>
      <c r="AO497" s="153"/>
      <c r="AP497" s="153"/>
      <c r="AQ497" s="153"/>
      <c r="AR497" s="153"/>
      <c r="AS497" s="153"/>
      <c r="AT497" s="153"/>
      <c r="AU497" s="153"/>
      <c r="AV497" s="153"/>
      <c r="AW497" s="153"/>
      <c r="AX497" s="153"/>
      <c r="AY497" s="153"/>
      <c r="AZ497" s="153"/>
      <c r="BA497" s="153"/>
      <c r="BB497" s="153"/>
      <c r="BC497" s="153"/>
      <c r="BD497" s="153"/>
      <c r="BE497" s="153"/>
      <c r="BF497" s="153"/>
      <c r="BG497" s="153"/>
      <c r="BH497" s="153"/>
    </row>
    <row r="498" spans="1:60" outlineLevel="1" x14ac:dyDescent="0.25">
      <c r="A498" s="154">
        <v>212</v>
      </c>
      <c r="B498" s="160" t="s">
        <v>794</v>
      </c>
      <c r="C498" s="195" t="s">
        <v>795</v>
      </c>
      <c r="D498" s="162" t="s">
        <v>252</v>
      </c>
      <c r="E498" s="169">
        <v>30.5</v>
      </c>
      <c r="F498" s="172"/>
      <c r="G498" s="173">
        <f t="shared" si="21"/>
        <v>0</v>
      </c>
      <c r="H498" s="172"/>
      <c r="I498" s="173">
        <f t="shared" si="22"/>
        <v>0</v>
      </c>
      <c r="J498" s="172"/>
      <c r="K498" s="173">
        <f t="shared" si="23"/>
        <v>0</v>
      </c>
      <c r="L498" s="173">
        <v>21</v>
      </c>
      <c r="M498" s="173">
        <f t="shared" si="24"/>
        <v>0</v>
      </c>
      <c r="N498" s="163">
        <v>3.048E-2</v>
      </c>
      <c r="O498" s="163">
        <f t="shared" si="25"/>
        <v>0.92964000000000002</v>
      </c>
      <c r="P498" s="163">
        <v>0</v>
      </c>
      <c r="Q498" s="163">
        <f t="shared" si="26"/>
        <v>0</v>
      </c>
      <c r="R498" s="163"/>
      <c r="S498" s="163"/>
      <c r="T498" s="164">
        <v>0</v>
      </c>
      <c r="U498" s="163">
        <f t="shared" si="27"/>
        <v>0</v>
      </c>
      <c r="V498" s="153"/>
      <c r="W498" s="153"/>
      <c r="X498" s="153"/>
      <c r="Y498" s="153"/>
      <c r="Z498" s="153"/>
      <c r="AA498" s="153"/>
      <c r="AB498" s="153"/>
      <c r="AC498" s="153"/>
      <c r="AD498" s="153"/>
      <c r="AE498" s="153" t="s">
        <v>161</v>
      </c>
      <c r="AF498" s="153"/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  <c r="BG498" s="153"/>
      <c r="BH498" s="153"/>
    </row>
    <row r="499" spans="1:60" outlineLevel="1" x14ac:dyDescent="0.25">
      <c r="A499" s="154">
        <v>213</v>
      </c>
      <c r="B499" s="160" t="s">
        <v>796</v>
      </c>
      <c r="C499" s="195" t="s">
        <v>797</v>
      </c>
      <c r="D499" s="162" t="s">
        <v>284</v>
      </c>
      <c r="E499" s="169">
        <v>3</v>
      </c>
      <c r="F499" s="172"/>
      <c r="G499" s="173">
        <f t="shared" si="21"/>
        <v>0</v>
      </c>
      <c r="H499" s="172"/>
      <c r="I499" s="173">
        <f t="shared" si="22"/>
        <v>0</v>
      </c>
      <c r="J499" s="172"/>
      <c r="K499" s="173">
        <f t="shared" si="23"/>
        <v>0</v>
      </c>
      <c r="L499" s="173">
        <v>21</v>
      </c>
      <c r="M499" s="173">
        <f t="shared" si="24"/>
        <v>0</v>
      </c>
      <c r="N499" s="163">
        <v>2.8E-3</v>
      </c>
      <c r="O499" s="163">
        <f t="shared" si="25"/>
        <v>8.3999999999999995E-3</v>
      </c>
      <c r="P499" s="163">
        <v>0</v>
      </c>
      <c r="Q499" s="163">
        <f t="shared" si="26"/>
        <v>0</v>
      </c>
      <c r="R499" s="163"/>
      <c r="S499" s="163"/>
      <c r="T499" s="164">
        <v>0</v>
      </c>
      <c r="U499" s="163">
        <f t="shared" si="27"/>
        <v>0</v>
      </c>
      <c r="V499" s="153"/>
      <c r="W499" s="153"/>
      <c r="X499" s="153"/>
      <c r="Y499" s="153"/>
      <c r="Z499" s="153"/>
      <c r="AA499" s="153"/>
      <c r="AB499" s="153"/>
      <c r="AC499" s="153"/>
      <c r="AD499" s="153"/>
      <c r="AE499" s="153" t="s">
        <v>161</v>
      </c>
      <c r="AF499" s="153"/>
      <c r="AG499" s="153"/>
      <c r="AH499" s="153"/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  <c r="BA499" s="153"/>
      <c r="BB499" s="153"/>
      <c r="BC499" s="153"/>
      <c r="BD499" s="153"/>
      <c r="BE499" s="153"/>
      <c r="BF499" s="153"/>
      <c r="BG499" s="153"/>
      <c r="BH499" s="153"/>
    </row>
    <row r="500" spans="1:60" ht="20.399999999999999" outlineLevel="1" x14ac:dyDescent="0.25">
      <c r="A500" s="154">
        <v>214</v>
      </c>
      <c r="B500" s="160" t="s">
        <v>798</v>
      </c>
      <c r="C500" s="195" t="s">
        <v>1196</v>
      </c>
      <c r="D500" s="162" t="s">
        <v>284</v>
      </c>
      <c r="E500" s="169">
        <v>4</v>
      </c>
      <c r="F500" s="172"/>
      <c r="G500" s="173">
        <f t="shared" si="21"/>
        <v>0</v>
      </c>
      <c r="H500" s="172"/>
      <c r="I500" s="173">
        <f t="shared" si="22"/>
        <v>0</v>
      </c>
      <c r="J500" s="172"/>
      <c r="K500" s="173">
        <f t="shared" si="23"/>
        <v>0</v>
      </c>
      <c r="L500" s="173">
        <v>21</v>
      </c>
      <c r="M500" s="173">
        <f t="shared" si="24"/>
        <v>0</v>
      </c>
      <c r="N500" s="163">
        <v>1.2999999999999999E-4</v>
      </c>
      <c r="O500" s="163">
        <f t="shared" si="25"/>
        <v>5.1999999999999995E-4</v>
      </c>
      <c r="P500" s="163">
        <v>0</v>
      </c>
      <c r="Q500" s="163">
        <f t="shared" si="26"/>
        <v>0</v>
      </c>
      <c r="R500" s="163"/>
      <c r="S500" s="163"/>
      <c r="T500" s="164">
        <v>0</v>
      </c>
      <c r="U500" s="163">
        <f t="shared" si="27"/>
        <v>0</v>
      </c>
      <c r="V500" s="153"/>
      <c r="W500" s="153"/>
      <c r="X500" s="153"/>
      <c r="Y500" s="153"/>
      <c r="Z500" s="153"/>
      <c r="AA500" s="153"/>
      <c r="AB500" s="153"/>
      <c r="AC500" s="153"/>
      <c r="AD500" s="153"/>
      <c r="AE500" s="153" t="s">
        <v>161</v>
      </c>
      <c r="AF500" s="153"/>
      <c r="AG500" s="153"/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  <c r="BG500" s="153"/>
      <c r="BH500" s="153"/>
    </row>
    <row r="501" spans="1:60" outlineLevel="1" x14ac:dyDescent="0.25">
      <c r="A501" s="154">
        <v>215</v>
      </c>
      <c r="B501" s="160" t="s">
        <v>799</v>
      </c>
      <c r="C501" s="195" t="s">
        <v>800</v>
      </c>
      <c r="D501" s="162" t="s">
        <v>218</v>
      </c>
      <c r="E501" s="169">
        <v>1.371</v>
      </c>
      <c r="F501" s="172"/>
      <c r="G501" s="173">
        <f t="shared" si="21"/>
        <v>0</v>
      </c>
      <c r="H501" s="172"/>
      <c r="I501" s="173">
        <f t="shared" si="22"/>
        <v>0</v>
      </c>
      <c r="J501" s="172"/>
      <c r="K501" s="173">
        <f t="shared" si="23"/>
        <v>0</v>
      </c>
      <c r="L501" s="173">
        <v>21</v>
      </c>
      <c r="M501" s="173">
        <f t="shared" si="24"/>
        <v>0</v>
      </c>
      <c r="N501" s="163">
        <v>0</v>
      </c>
      <c r="O501" s="163">
        <f t="shared" si="25"/>
        <v>0</v>
      </c>
      <c r="P501" s="163">
        <v>0</v>
      </c>
      <c r="Q501" s="163">
        <f t="shared" si="26"/>
        <v>0</v>
      </c>
      <c r="R501" s="163"/>
      <c r="S501" s="163"/>
      <c r="T501" s="164">
        <v>0</v>
      </c>
      <c r="U501" s="163">
        <f t="shared" si="27"/>
        <v>0</v>
      </c>
      <c r="V501" s="153"/>
      <c r="W501" s="153"/>
      <c r="X501" s="153"/>
      <c r="Y501" s="153"/>
      <c r="Z501" s="153"/>
      <c r="AA501" s="153"/>
      <c r="AB501" s="153"/>
      <c r="AC501" s="153"/>
      <c r="AD501" s="153"/>
      <c r="AE501" s="153" t="s">
        <v>161</v>
      </c>
      <c r="AF501" s="153"/>
      <c r="AG501" s="153"/>
      <c r="AH501" s="153"/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  <c r="BA501" s="153"/>
      <c r="BB501" s="153"/>
      <c r="BC501" s="153"/>
      <c r="BD501" s="153"/>
      <c r="BE501" s="153"/>
      <c r="BF501" s="153"/>
      <c r="BG501" s="153"/>
      <c r="BH501" s="153"/>
    </row>
    <row r="502" spans="1:60" x14ac:dyDescent="0.25">
      <c r="A502" s="155" t="s">
        <v>156</v>
      </c>
      <c r="B502" s="161" t="s">
        <v>93</v>
      </c>
      <c r="C502" s="197" t="s">
        <v>94</v>
      </c>
      <c r="D502" s="166"/>
      <c r="E502" s="171"/>
      <c r="F502" s="174"/>
      <c r="G502" s="174">
        <f>SUMIF(AE503:AE529,"&lt;&gt;NOR",G503:G529)</f>
        <v>0</v>
      </c>
      <c r="H502" s="174"/>
      <c r="I502" s="174">
        <f>SUM(I503:I529)</f>
        <v>0</v>
      </c>
      <c r="J502" s="174"/>
      <c r="K502" s="174">
        <f>SUM(K503:K529)</f>
        <v>0</v>
      </c>
      <c r="L502" s="174"/>
      <c r="M502" s="174">
        <f>SUM(M503:M529)</f>
        <v>0</v>
      </c>
      <c r="N502" s="167"/>
      <c r="O502" s="167">
        <f>SUM(O503:O529)</f>
        <v>0.96301000000000014</v>
      </c>
      <c r="P502" s="167"/>
      <c r="Q502" s="167">
        <f>SUM(Q503:Q529)</f>
        <v>0</v>
      </c>
      <c r="R502" s="167"/>
      <c r="S502" s="167"/>
      <c r="T502" s="168"/>
      <c r="U502" s="167">
        <f>SUM(U503:U529)</f>
        <v>22.83</v>
      </c>
      <c r="AE502" t="s">
        <v>157</v>
      </c>
    </row>
    <row r="503" spans="1:60" outlineLevel="1" x14ac:dyDescent="0.25">
      <c r="A503" s="154">
        <v>216</v>
      </c>
      <c r="B503" s="160" t="s">
        <v>801</v>
      </c>
      <c r="C503" s="195" t="s">
        <v>802</v>
      </c>
      <c r="D503" s="162" t="s">
        <v>252</v>
      </c>
      <c r="E503" s="169">
        <v>25</v>
      </c>
      <c r="F503" s="172"/>
      <c r="G503" s="173">
        <f t="shared" ref="G503:G529" si="28">ROUND(E503*F503,2)</f>
        <v>0</v>
      </c>
      <c r="H503" s="172"/>
      <c r="I503" s="173">
        <f t="shared" ref="I503:I529" si="29">ROUND(E503*H503,2)</f>
        <v>0</v>
      </c>
      <c r="J503" s="172"/>
      <c r="K503" s="173">
        <f t="shared" ref="K503:K529" si="30">ROUND(E503*J503,2)</f>
        <v>0</v>
      </c>
      <c r="L503" s="173">
        <v>21</v>
      </c>
      <c r="M503" s="173">
        <f t="shared" ref="M503:M529" si="31">G503*(1+L503/100)</f>
        <v>0</v>
      </c>
      <c r="N503" s="163">
        <v>8.0000000000000004E-4</v>
      </c>
      <c r="O503" s="163">
        <f t="shared" ref="O503:O529" si="32">ROUND(E503*N503,5)</f>
        <v>0.02</v>
      </c>
      <c r="P503" s="163">
        <v>0</v>
      </c>
      <c r="Q503" s="163">
        <f t="shared" ref="Q503:Q529" si="33">ROUND(E503*P503,5)</f>
        <v>0</v>
      </c>
      <c r="R503" s="163"/>
      <c r="S503" s="163"/>
      <c r="T503" s="164">
        <v>0.85599999999999998</v>
      </c>
      <c r="U503" s="163">
        <f t="shared" ref="U503:U529" si="34">ROUND(E503*T503,2)</f>
        <v>21.4</v>
      </c>
      <c r="V503" s="153"/>
      <c r="W503" s="153"/>
      <c r="X503" s="153"/>
      <c r="Y503" s="153"/>
      <c r="Z503" s="153"/>
      <c r="AA503" s="153"/>
      <c r="AB503" s="153"/>
      <c r="AC503" s="153"/>
      <c r="AD503" s="153"/>
      <c r="AE503" s="153" t="s">
        <v>161</v>
      </c>
      <c r="AF503" s="153"/>
      <c r="AG503" s="153"/>
      <c r="AH503" s="153"/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  <c r="BA503" s="153"/>
      <c r="BB503" s="153"/>
      <c r="BC503" s="153"/>
      <c r="BD503" s="153"/>
      <c r="BE503" s="153"/>
      <c r="BF503" s="153"/>
      <c r="BG503" s="153"/>
      <c r="BH503" s="153"/>
    </row>
    <row r="504" spans="1:60" outlineLevel="1" x14ac:dyDescent="0.25">
      <c r="A504" s="154">
        <v>217</v>
      </c>
      <c r="B504" s="160" t="s">
        <v>803</v>
      </c>
      <c r="C504" s="195" t="s">
        <v>1217</v>
      </c>
      <c r="D504" s="162" t="s">
        <v>252</v>
      </c>
      <c r="E504" s="169">
        <v>5</v>
      </c>
      <c r="F504" s="172"/>
      <c r="G504" s="173">
        <f t="shared" si="28"/>
        <v>0</v>
      </c>
      <c r="H504" s="172"/>
      <c r="I504" s="173">
        <f t="shared" si="29"/>
        <v>0</v>
      </c>
      <c r="J504" s="172"/>
      <c r="K504" s="173">
        <f t="shared" si="30"/>
        <v>0</v>
      </c>
      <c r="L504" s="173">
        <v>21</v>
      </c>
      <c r="M504" s="173">
        <f t="shared" si="31"/>
        <v>0</v>
      </c>
      <c r="N504" s="163">
        <v>1.33E-3</v>
      </c>
      <c r="O504" s="163">
        <f t="shared" si="32"/>
        <v>6.6499999999999997E-3</v>
      </c>
      <c r="P504" s="163">
        <v>0</v>
      </c>
      <c r="Q504" s="163">
        <f t="shared" si="33"/>
        <v>0</v>
      </c>
      <c r="R504" s="163"/>
      <c r="S504" s="163"/>
      <c r="T504" s="164">
        <v>0.28499999999999998</v>
      </c>
      <c r="U504" s="163">
        <f t="shared" si="34"/>
        <v>1.43</v>
      </c>
      <c r="V504" s="153"/>
      <c r="W504" s="153"/>
      <c r="X504" s="153"/>
      <c r="Y504" s="153"/>
      <c r="Z504" s="153"/>
      <c r="AA504" s="153"/>
      <c r="AB504" s="153"/>
      <c r="AC504" s="153"/>
      <c r="AD504" s="153"/>
      <c r="AE504" s="153" t="s">
        <v>161</v>
      </c>
      <c r="AF504" s="153"/>
      <c r="AG504" s="153"/>
      <c r="AH504" s="153"/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  <c r="BA504" s="153"/>
      <c r="BB504" s="153"/>
      <c r="BC504" s="153"/>
      <c r="BD504" s="153"/>
      <c r="BE504" s="153"/>
      <c r="BF504" s="153"/>
      <c r="BG504" s="153"/>
      <c r="BH504" s="153"/>
    </row>
    <row r="505" spans="1:60" outlineLevel="1" x14ac:dyDescent="0.25">
      <c r="A505" s="154">
        <v>218</v>
      </c>
      <c r="B505" s="160" t="s">
        <v>804</v>
      </c>
      <c r="C505" s="195" t="s">
        <v>805</v>
      </c>
      <c r="D505" s="162" t="s">
        <v>252</v>
      </c>
      <c r="E505" s="169">
        <v>40</v>
      </c>
      <c r="F505" s="172"/>
      <c r="G505" s="173">
        <f t="shared" si="28"/>
        <v>0</v>
      </c>
      <c r="H505" s="172"/>
      <c r="I505" s="173">
        <f t="shared" si="29"/>
        <v>0</v>
      </c>
      <c r="J505" s="172"/>
      <c r="K505" s="173">
        <f t="shared" si="30"/>
        <v>0</v>
      </c>
      <c r="L505" s="173">
        <v>21</v>
      </c>
      <c r="M505" s="173">
        <f t="shared" si="31"/>
        <v>0</v>
      </c>
      <c r="N505" s="163">
        <v>3.9199999999999999E-3</v>
      </c>
      <c r="O505" s="163">
        <f t="shared" si="32"/>
        <v>0.15679999999999999</v>
      </c>
      <c r="P505" s="163">
        <v>0</v>
      </c>
      <c r="Q505" s="163">
        <f t="shared" si="33"/>
        <v>0</v>
      </c>
      <c r="R505" s="163"/>
      <c r="S505" s="163"/>
      <c r="T505" s="164">
        <v>0</v>
      </c>
      <c r="U505" s="163">
        <f t="shared" si="34"/>
        <v>0</v>
      </c>
      <c r="V505" s="153"/>
      <c r="W505" s="153"/>
      <c r="X505" s="153"/>
      <c r="Y505" s="153"/>
      <c r="Z505" s="153"/>
      <c r="AA505" s="153"/>
      <c r="AB505" s="153"/>
      <c r="AC505" s="153"/>
      <c r="AD505" s="153"/>
      <c r="AE505" s="153" t="s">
        <v>161</v>
      </c>
      <c r="AF505" s="153"/>
      <c r="AG505" s="153"/>
      <c r="AH505" s="153"/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  <c r="BA505" s="153"/>
      <c r="BB505" s="153"/>
      <c r="BC505" s="153"/>
      <c r="BD505" s="153"/>
      <c r="BE505" s="153"/>
      <c r="BF505" s="153"/>
      <c r="BG505" s="153"/>
      <c r="BH505" s="153"/>
    </row>
    <row r="506" spans="1:60" outlineLevel="1" x14ac:dyDescent="0.25">
      <c r="A506" s="154">
        <v>219</v>
      </c>
      <c r="B506" s="160" t="s">
        <v>806</v>
      </c>
      <c r="C506" s="195" t="s">
        <v>807</v>
      </c>
      <c r="D506" s="162" t="s">
        <v>252</v>
      </c>
      <c r="E506" s="169">
        <v>22</v>
      </c>
      <c r="F506" s="172"/>
      <c r="G506" s="173">
        <f t="shared" si="28"/>
        <v>0</v>
      </c>
      <c r="H506" s="172"/>
      <c r="I506" s="173">
        <f t="shared" si="29"/>
        <v>0</v>
      </c>
      <c r="J506" s="172"/>
      <c r="K506" s="173">
        <f t="shared" si="30"/>
        <v>0</v>
      </c>
      <c r="L506" s="173">
        <v>21</v>
      </c>
      <c r="M506" s="173">
        <f t="shared" si="31"/>
        <v>0</v>
      </c>
      <c r="N506" s="163">
        <v>3.98E-3</v>
      </c>
      <c r="O506" s="163">
        <f t="shared" si="32"/>
        <v>8.7559999999999999E-2</v>
      </c>
      <c r="P506" s="163">
        <v>0</v>
      </c>
      <c r="Q506" s="163">
        <f t="shared" si="33"/>
        <v>0</v>
      </c>
      <c r="R506" s="163"/>
      <c r="S506" s="163"/>
      <c r="T506" s="164">
        <v>0</v>
      </c>
      <c r="U506" s="163">
        <f t="shared" si="34"/>
        <v>0</v>
      </c>
      <c r="V506" s="153"/>
      <c r="W506" s="153"/>
      <c r="X506" s="153"/>
      <c r="Y506" s="153"/>
      <c r="Z506" s="153"/>
      <c r="AA506" s="153"/>
      <c r="AB506" s="153"/>
      <c r="AC506" s="153"/>
      <c r="AD506" s="153"/>
      <c r="AE506" s="153" t="s">
        <v>161</v>
      </c>
      <c r="AF506" s="153"/>
      <c r="AG506" s="153"/>
      <c r="AH506" s="153"/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  <c r="BA506" s="153"/>
      <c r="BB506" s="153"/>
      <c r="BC506" s="153"/>
      <c r="BD506" s="153"/>
      <c r="BE506" s="153"/>
      <c r="BF506" s="153"/>
      <c r="BG506" s="153"/>
      <c r="BH506" s="153"/>
    </row>
    <row r="507" spans="1:60" outlineLevel="1" x14ac:dyDescent="0.25">
      <c r="A507" s="154">
        <v>220</v>
      </c>
      <c r="B507" s="160" t="s">
        <v>808</v>
      </c>
      <c r="C507" s="195" t="s">
        <v>809</v>
      </c>
      <c r="D507" s="162" t="s">
        <v>252</v>
      </c>
      <c r="E507" s="169">
        <v>3</v>
      </c>
      <c r="F507" s="172"/>
      <c r="G507" s="173">
        <f t="shared" si="28"/>
        <v>0</v>
      </c>
      <c r="H507" s="172"/>
      <c r="I507" s="173">
        <f t="shared" si="29"/>
        <v>0</v>
      </c>
      <c r="J507" s="172"/>
      <c r="K507" s="173">
        <f t="shared" si="30"/>
        <v>0</v>
      </c>
      <c r="L507" s="173">
        <v>21</v>
      </c>
      <c r="M507" s="173">
        <f t="shared" si="31"/>
        <v>0</v>
      </c>
      <c r="N507" s="163">
        <v>5.1799999999999997E-3</v>
      </c>
      <c r="O507" s="163">
        <f t="shared" si="32"/>
        <v>1.554E-2</v>
      </c>
      <c r="P507" s="163">
        <v>0</v>
      </c>
      <c r="Q507" s="163">
        <f t="shared" si="33"/>
        <v>0</v>
      </c>
      <c r="R507" s="163"/>
      <c r="S507" s="163"/>
      <c r="T507" s="164">
        <v>0</v>
      </c>
      <c r="U507" s="163">
        <f t="shared" si="34"/>
        <v>0</v>
      </c>
      <c r="V507" s="153"/>
      <c r="W507" s="153"/>
      <c r="X507" s="153"/>
      <c r="Y507" s="153"/>
      <c r="Z507" s="153"/>
      <c r="AA507" s="153"/>
      <c r="AB507" s="153"/>
      <c r="AC507" s="153"/>
      <c r="AD507" s="153"/>
      <c r="AE507" s="153" t="s">
        <v>161</v>
      </c>
      <c r="AF507" s="153"/>
      <c r="AG507" s="153"/>
      <c r="AH507" s="153"/>
      <c r="AI507" s="153"/>
      <c r="AJ507" s="153"/>
      <c r="AK507" s="153"/>
      <c r="AL507" s="153"/>
      <c r="AM507" s="153"/>
      <c r="AN507" s="153"/>
      <c r="AO507" s="153"/>
      <c r="AP507" s="153"/>
      <c r="AQ507" s="153"/>
      <c r="AR507" s="153"/>
      <c r="AS507" s="153"/>
      <c r="AT507" s="153"/>
      <c r="AU507" s="153"/>
      <c r="AV507" s="153"/>
      <c r="AW507" s="153"/>
      <c r="AX507" s="153"/>
      <c r="AY507" s="153"/>
      <c r="AZ507" s="153"/>
      <c r="BA507" s="153"/>
      <c r="BB507" s="153"/>
      <c r="BC507" s="153"/>
      <c r="BD507" s="153"/>
      <c r="BE507" s="153"/>
      <c r="BF507" s="153"/>
      <c r="BG507" s="153"/>
      <c r="BH507" s="153"/>
    </row>
    <row r="508" spans="1:60" outlineLevel="1" x14ac:dyDescent="0.25">
      <c r="A508" s="154">
        <v>221</v>
      </c>
      <c r="B508" s="160" t="s">
        <v>810</v>
      </c>
      <c r="C508" s="195" t="s">
        <v>811</v>
      </c>
      <c r="D508" s="162" t="s">
        <v>252</v>
      </c>
      <c r="E508" s="169">
        <v>25</v>
      </c>
      <c r="F508" s="172"/>
      <c r="G508" s="173">
        <f t="shared" si="28"/>
        <v>0</v>
      </c>
      <c r="H508" s="172"/>
      <c r="I508" s="173">
        <f t="shared" si="29"/>
        <v>0</v>
      </c>
      <c r="J508" s="172"/>
      <c r="K508" s="173">
        <f t="shared" si="30"/>
        <v>0</v>
      </c>
      <c r="L508" s="173">
        <v>21</v>
      </c>
      <c r="M508" s="173">
        <f t="shared" si="31"/>
        <v>0</v>
      </c>
      <c r="N508" s="163">
        <v>5.3499999999999997E-3</v>
      </c>
      <c r="O508" s="163">
        <f t="shared" si="32"/>
        <v>0.13375000000000001</v>
      </c>
      <c r="P508" s="163">
        <v>0</v>
      </c>
      <c r="Q508" s="163">
        <f t="shared" si="33"/>
        <v>0</v>
      </c>
      <c r="R508" s="163"/>
      <c r="S508" s="163"/>
      <c r="T508" s="164">
        <v>0</v>
      </c>
      <c r="U508" s="163">
        <f t="shared" si="34"/>
        <v>0</v>
      </c>
      <c r="V508" s="153"/>
      <c r="W508" s="153"/>
      <c r="X508" s="153"/>
      <c r="Y508" s="153"/>
      <c r="Z508" s="153"/>
      <c r="AA508" s="153"/>
      <c r="AB508" s="153"/>
      <c r="AC508" s="153"/>
      <c r="AD508" s="153"/>
      <c r="AE508" s="153" t="s">
        <v>161</v>
      </c>
      <c r="AF508" s="153"/>
      <c r="AG508" s="153"/>
      <c r="AH508" s="153"/>
      <c r="AI508" s="153"/>
      <c r="AJ508" s="153"/>
      <c r="AK508" s="153"/>
      <c r="AL508" s="153"/>
      <c r="AM508" s="153"/>
      <c r="AN508" s="153"/>
      <c r="AO508" s="153"/>
      <c r="AP508" s="153"/>
      <c r="AQ508" s="153"/>
      <c r="AR508" s="153"/>
      <c r="AS508" s="153"/>
      <c r="AT508" s="153"/>
      <c r="AU508" s="153"/>
      <c r="AV508" s="153"/>
      <c r="AW508" s="153"/>
      <c r="AX508" s="153"/>
      <c r="AY508" s="153"/>
      <c r="AZ508" s="153"/>
      <c r="BA508" s="153"/>
      <c r="BB508" s="153"/>
      <c r="BC508" s="153"/>
      <c r="BD508" s="153"/>
      <c r="BE508" s="153"/>
      <c r="BF508" s="153"/>
      <c r="BG508" s="153"/>
      <c r="BH508" s="153"/>
    </row>
    <row r="509" spans="1:60" outlineLevel="1" x14ac:dyDescent="0.25">
      <c r="A509" s="154">
        <v>222</v>
      </c>
      <c r="B509" s="160" t="s">
        <v>812</v>
      </c>
      <c r="C509" s="195" t="s">
        <v>813</v>
      </c>
      <c r="D509" s="162" t="s">
        <v>252</v>
      </c>
      <c r="E509" s="169">
        <v>30</v>
      </c>
      <c r="F509" s="172"/>
      <c r="G509" s="173">
        <f t="shared" si="28"/>
        <v>0</v>
      </c>
      <c r="H509" s="172"/>
      <c r="I509" s="173">
        <f t="shared" si="29"/>
        <v>0</v>
      </c>
      <c r="J509" s="172"/>
      <c r="K509" s="173">
        <f t="shared" si="30"/>
        <v>0</v>
      </c>
      <c r="L509" s="173">
        <v>21</v>
      </c>
      <c r="M509" s="173">
        <f t="shared" si="31"/>
        <v>0</v>
      </c>
      <c r="N509" s="163">
        <v>3.9300000000000003E-3</v>
      </c>
      <c r="O509" s="163">
        <f t="shared" si="32"/>
        <v>0.1179</v>
      </c>
      <c r="P509" s="163">
        <v>0</v>
      </c>
      <c r="Q509" s="163">
        <f t="shared" si="33"/>
        <v>0</v>
      </c>
      <c r="R509" s="163"/>
      <c r="S509" s="163"/>
      <c r="T509" s="164">
        <v>0</v>
      </c>
      <c r="U509" s="163">
        <f t="shared" si="34"/>
        <v>0</v>
      </c>
      <c r="V509" s="153"/>
      <c r="W509" s="153"/>
      <c r="X509" s="153"/>
      <c r="Y509" s="153"/>
      <c r="Z509" s="153"/>
      <c r="AA509" s="153"/>
      <c r="AB509" s="153"/>
      <c r="AC509" s="153"/>
      <c r="AD509" s="153"/>
      <c r="AE509" s="153" t="s">
        <v>161</v>
      </c>
      <c r="AF509" s="153"/>
      <c r="AG509" s="153"/>
      <c r="AH509" s="153"/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  <c r="BA509" s="153"/>
      <c r="BB509" s="153"/>
      <c r="BC509" s="153"/>
      <c r="BD509" s="153"/>
      <c r="BE509" s="153"/>
      <c r="BF509" s="153"/>
      <c r="BG509" s="153"/>
      <c r="BH509" s="153"/>
    </row>
    <row r="510" spans="1:60" outlineLevel="1" x14ac:dyDescent="0.25">
      <c r="A510" s="154">
        <v>223</v>
      </c>
      <c r="B510" s="160" t="s">
        <v>814</v>
      </c>
      <c r="C510" s="195" t="s">
        <v>815</v>
      </c>
      <c r="D510" s="162" t="s">
        <v>252</v>
      </c>
      <c r="E510" s="169">
        <v>54</v>
      </c>
      <c r="F510" s="172"/>
      <c r="G510" s="173">
        <f t="shared" si="28"/>
        <v>0</v>
      </c>
      <c r="H510" s="172"/>
      <c r="I510" s="173">
        <f t="shared" si="29"/>
        <v>0</v>
      </c>
      <c r="J510" s="172"/>
      <c r="K510" s="173">
        <f t="shared" si="30"/>
        <v>0</v>
      </c>
      <c r="L510" s="173">
        <v>21</v>
      </c>
      <c r="M510" s="173">
        <f t="shared" si="31"/>
        <v>0</v>
      </c>
      <c r="N510" s="163">
        <v>4.0099999999999997E-3</v>
      </c>
      <c r="O510" s="163">
        <f t="shared" si="32"/>
        <v>0.21654000000000001</v>
      </c>
      <c r="P510" s="163">
        <v>0</v>
      </c>
      <c r="Q510" s="163">
        <f t="shared" si="33"/>
        <v>0</v>
      </c>
      <c r="R510" s="163"/>
      <c r="S510" s="163"/>
      <c r="T510" s="164">
        <v>0</v>
      </c>
      <c r="U510" s="163">
        <f t="shared" si="34"/>
        <v>0</v>
      </c>
      <c r="V510" s="153"/>
      <c r="W510" s="153"/>
      <c r="X510" s="153"/>
      <c r="Y510" s="153"/>
      <c r="Z510" s="153"/>
      <c r="AA510" s="153"/>
      <c r="AB510" s="153"/>
      <c r="AC510" s="153"/>
      <c r="AD510" s="153"/>
      <c r="AE510" s="153" t="s">
        <v>161</v>
      </c>
      <c r="AF510" s="153"/>
      <c r="AG510" s="153"/>
      <c r="AH510" s="153"/>
      <c r="AI510" s="153"/>
      <c r="AJ510" s="153"/>
      <c r="AK510" s="153"/>
      <c r="AL510" s="153"/>
      <c r="AM510" s="153"/>
      <c r="AN510" s="153"/>
      <c r="AO510" s="153"/>
      <c r="AP510" s="153"/>
      <c r="AQ510" s="153"/>
      <c r="AR510" s="153"/>
      <c r="AS510" s="153"/>
      <c r="AT510" s="153"/>
      <c r="AU510" s="153"/>
      <c r="AV510" s="153"/>
      <c r="AW510" s="153"/>
      <c r="AX510" s="153"/>
      <c r="AY510" s="153"/>
      <c r="AZ510" s="153"/>
      <c r="BA510" s="153"/>
      <c r="BB510" s="153"/>
      <c r="BC510" s="153"/>
      <c r="BD510" s="153"/>
      <c r="BE510" s="153"/>
      <c r="BF510" s="153"/>
      <c r="BG510" s="153"/>
      <c r="BH510" s="153"/>
    </row>
    <row r="511" spans="1:60" outlineLevel="1" x14ac:dyDescent="0.25">
      <c r="A511" s="154">
        <v>224</v>
      </c>
      <c r="B511" s="160" t="s">
        <v>816</v>
      </c>
      <c r="C511" s="195" t="s">
        <v>817</v>
      </c>
      <c r="D511" s="162" t="s">
        <v>252</v>
      </c>
      <c r="E511" s="169">
        <v>7</v>
      </c>
      <c r="F511" s="172"/>
      <c r="G511" s="173">
        <f t="shared" si="28"/>
        <v>0</v>
      </c>
      <c r="H511" s="172"/>
      <c r="I511" s="173">
        <f t="shared" si="29"/>
        <v>0</v>
      </c>
      <c r="J511" s="172"/>
      <c r="K511" s="173">
        <f t="shared" si="30"/>
        <v>0</v>
      </c>
      <c r="L511" s="173">
        <v>21</v>
      </c>
      <c r="M511" s="173">
        <f t="shared" si="31"/>
        <v>0</v>
      </c>
      <c r="N511" s="163">
        <v>5.2199999999999998E-3</v>
      </c>
      <c r="O511" s="163">
        <f t="shared" si="32"/>
        <v>3.6540000000000003E-2</v>
      </c>
      <c r="P511" s="163">
        <v>0</v>
      </c>
      <c r="Q511" s="163">
        <f t="shared" si="33"/>
        <v>0</v>
      </c>
      <c r="R511" s="163"/>
      <c r="S511" s="163"/>
      <c r="T511" s="164">
        <v>0</v>
      </c>
      <c r="U511" s="163">
        <f t="shared" si="34"/>
        <v>0</v>
      </c>
      <c r="V511" s="153"/>
      <c r="W511" s="153"/>
      <c r="X511" s="153"/>
      <c r="Y511" s="153"/>
      <c r="Z511" s="153"/>
      <c r="AA511" s="153"/>
      <c r="AB511" s="153"/>
      <c r="AC511" s="153"/>
      <c r="AD511" s="153"/>
      <c r="AE511" s="153" t="s">
        <v>161</v>
      </c>
      <c r="AF511" s="153"/>
      <c r="AG511" s="153"/>
      <c r="AH511" s="153"/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  <c r="BA511" s="153"/>
      <c r="BB511" s="153"/>
      <c r="BC511" s="153"/>
      <c r="BD511" s="153"/>
      <c r="BE511" s="153"/>
      <c r="BF511" s="153"/>
      <c r="BG511" s="153"/>
      <c r="BH511" s="153"/>
    </row>
    <row r="512" spans="1:60" outlineLevel="1" x14ac:dyDescent="0.25">
      <c r="A512" s="154">
        <v>225</v>
      </c>
      <c r="B512" s="160" t="s">
        <v>818</v>
      </c>
      <c r="C512" s="195" t="s">
        <v>819</v>
      </c>
      <c r="D512" s="162" t="s">
        <v>252</v>
      </c>
      <c r="E512" s="169">
        <v>20</v>
      </c>
      <c r="F512" s="172"/>
      <c r="G512" s="173">
        <f t="shared" si="28"/>
        <v>0</v>
      </c>
      <c r="H512" s="172"/>
      <c r="I512" s="173">
        <f t="shared" si="29"/>
        <v>0</v>
      </c>
      <c r="J512" s="172"/>
      <c r="K512" s="173">
        <f t="shared" si="30"/>
        <v>0</v>
      </c>
      <c r="L512" s="173">
        <v>21</v>
      </c>
      <c r="M512" s="173">
        <f t="shared" si="31"/>
        <v>0</v>
      </c>
      <c r="N512" s="163">
        <v>5.4099999999999999E-3</v>
      </c>
      <c r="O512" s="163">
        <f t="shared" si="32"/>
        <v>0.1082</v>
      </c>
      <c r="P512" s="163">
        <v>0</v>
      </c>
      <c r="Q512" s="163">
        <f t="shared" si="33"/>
        <v>0</v>
      </c>
      <c r="R512" s="163"/>
      <c r="S512" s="163"/>
      <c r="T512" s="164">
        <v>0</v>
      </c>
      <c r="U512" s="163">
        <f t="shared" si="34"/>
        <v>0</v>
      </c>
      <c r="V512" s="153"/>
      <c r="W512" s="153"/>
      <c r="X512" s="153"/>
      <c r="Y512" s="153"/>
      <c r="Z512" s="153"/>
      <c r="AA512" s="153"/>
      <c r="AB512" s="153"/>
      <c r="AC512" s="153"/>
      <c r="AD512" s="153"/>
      <c r="AE512" s="153" t="s">
        <v>161</v>
      </c>
      <c r="AF512" s="153"/>
      <c r="AG512" s="153"/>
      <c r="AH512" s="153"/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  <c r="BA512" s="153"/>
      <c r="BB512" s="153"/>
      <c r="BC512" s="153"/>
      <c r="BD512" s="153"/>
      <c r="BE512" s="153"/>
      <c r="BF512" s="153"/>
      <c r="BG512" s="153"/>
      <c r="BH512" s="153"/>
    </row>
    <row r="513" spans="1:60" outlineLevel="1" x14ac:dyDescent="0.25">
      <c r="A513" s="154">
        <v>226</v>
      </c>
      <c r="B513" s="160" t="s">
        <v>820</v>
      </c>
      <c r="C513" s="195" t="s">
        <v>821</v>
      </c>
      <c r="D513" s="162" t="s">
        <v>284</v>
      </c>
      <c r="E513" s="169">
        <v>1</v>
      </c>
      <c r="F513" s="172"/>
      <c r="G513" s="173">
        <f t="shared" si="28"/>
        <v>0</v>
      </c>
      <c r="H513" s="172"/>
      <c r="I513" s="173">
        <f t="shared" si="29"/>
        <v>0</v>
      </c>
      <c r="J513" s="172"/>
      <c r="K513" s="173">
        <f t="shared" si="30"/>
        <v>0</v>
      </c>
      <c r="L513" s="173">
        <v>21</v>
      </c>
      <c r="M513" s="173">
        <f t="shared" si="31"/>
        <v>0</v>
      </c>
      <c r="N513" s="163">
        <v>2.0000000000000002E-5</v>
      </c>
      <c r="O513" s="163">
        <f t="shared" si="32"/>
        <v>2.0000000000000002E-5</v>
      </c>
      <c r="P513" s="163">
        <v>0</v>
      </c>
      <c r="Q513" s="163">
        <f t="shared" si="33"/>
        <v>0</v>
      </c>
      <c r="R513" s="163"/>
      <c r="S513" s="163"/>
      <c r="T513" s="164">
        <v>0</v>
      </c>
      <c r="U513" s="163">
        <f t="shared" si="34"/>
        <v>0</v>
      </c>
      <c r="V513" s="153"/>
      <c r="W513" s="153"/>
      <c r="X513" s="153"/>
      <c r="Y513" s="153"/>
      <c r="Z513" s="153"/>
      <c r="AA513" s="153"/>
      <c r="AB513" s="153"/>
      <c r="AC513" s="153"/>
      <c r="AD513" s="153"/>
      <c r="AE513" s="153" t="s">
        <v>161</v>
      </c>
      <c r="AF513" s="153"/>
      <c r="AG513" s="153"/>
      <c r="AH513" s="153"/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  <c r="BA513" s="153"/>
      <c r="BB513" s="153"/>
      <c r="BC513" s="153"/>
      <c r="BD513" s="153"/>
      <c r="BE513" s="153"/>
      <c r="BF513" s="153"/>
      <c r="BG513" s="153"/>
      <c r="BH513" s="153"/>
    </row>
    <row r="514" spans="1:60" outlineLevel="1" x14ac:dyDescent="0.25">
      <c r="A514" s="154">
        <v>227</v>
      </c>
      <c r="B514" s="160" t="s">
        <v>822</v>
      </c>
      <c r="C514" s="195" t="s">
        <v>823</v>
      </c>
      <c r="D514" s="162" t="s">
        <v>252</v>
      </c>
      <c r="E514" s="169">
        <v>231</v>
      </c>
      <c r="F514" s="172"/>
      <c r="G514" s="173">
        <f t="shared" si="28"/>
        <v>0</v>
      </c>
      <c r="H514" s="172"/>
      <c r="I514" s="173">
        <f t="shared" si="29"/>
        <v>0</v>
      </c>
      <c r="J514" s="172"/>
      <c r="K514" s="173">
        <f t="shared" si="30"/>
        <v>0</v>
      </c>
      <c r="L514" s="173">
        <v>21</v>
      </c>
      <c r="M514" s="173">
        <f t="shared" si="31"/>
        <v>0</v>
      </c>
      <c r="N514" s="163">
        <v>0</v>
      </c>
      <c r="O514" s="163">
        <f t="shared" si="32"/>
        <v>0</v>
      </c>
      <c r="P514" s="163">
        <v>0</v>
      </c>
      <c r="Q514" s="163">
        <f t="shared" si="33"/>
        <v>0</v>
      </c>
      <c r="R514" s="163"/>
      <c r="S514" s="163"/>
      <c r="T514" s="164">
        <v>0</v>
      </c>
      <c r="U514" s="163">
        <f t="shared" si="34"/>
        <v>0</v>
      </c>
      <c r="V514" s="153"/>
      <c r="W514" s="153"/>
      <c r="X514" s="153"/>
      <c r="Y514" s="153"/>
      <c r="Z514" s="153"/>
      <c r="AA514" s="153"/>
      <c r="AB514" s="153"/>
      <c r="AC514" s="153"/>
      <c r="AD514" s="153"/>
      <c r="AE514" s="153" t="s">
        <v>161</v>
      </c>
      <c r="AF514" s="153"/>
      <c r="AG514" s="153"/>
      <c r="AH514" s="153"/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  <c r="BA514" s="153"/>
      <c r="BB514" s="153"/>
      <c r="BC514" s="153"/>
      <c r="BD514" s="153"/>
      <c r="BE514" s="153"/>
      <c r="BF514" s="153"/>
      <c r="BG514" s="153"/>
      <c r="BH514" s="153"/>
    </row>
    <row r="515" spans="1:60" outlineLevel="1" x14ac:dyDescent="0.25">
      <c r="A515" s="154">
        <v>228</v>
      </c>
      <c r="B515" s="160" t="s">
        <v>824</v>
      </c>
      <c r="C515" s="195" t="s">
        <v>825</v>
      </c>
      <c r="D515" s="162" t="s">
        <v>826</v>
      </c>
      <c r="E515" s="169">
        <v>1</v>
      </c>
      <c r="F515" s="172"/>
      <c r="G515" s="173">
        <f t="shared" si="28"/>
        <v>0</v>
      </c>
      <c r="H515" s="172"/>
      <c r="I515" s="173">
        <f t="shared" si="29"/>
        <v>0</v>
      </c>
      <c r="J515" s="172"/>
      <c r="K515" s="173">
        <f t="shared" si="30"/>
        <v>0</v>
      </c>
      <c r="L515" s="173">
        <v>21</v>
      </c>
      <c r="M515" s="173">
        <f t="shared" si="31"/>
        <v>0</v>
      </c>
      <c r="N515" s="163">
        <v>3.5119999999999998E-2</v>
      </c>
      <c r="O515" s="163">
        <f t="shared" si="32"/>
        <v>3.5119999999999998E-2</v>
      </c>
      <c r="P515" s="163">
        <v>0</v>
      </c>
      <c r="Q515" s="163">
        <f t="shared" si="33"/>
        <v>0</v>
      </c>
      <c r="R515" s="163"/>
      <c r="S515" s="163"/>
      <c r="T515" s="164">
        <v>0</v>
      </c>
      <c r="U515" s="163">
        <f t="shared" si="34"/>
        <v>0</v>
      </c>
      <c r="V515" s="153"/>
      <c r="W515" s="153"/>
      <c r="X515" s="153"/>
      <c r="Y515" s="153"/>
      <c r="Z515" s="153"/>
      <c r="AA515" s="153"/>
      <c r="AB515" s="153"/>
      <c r="AC515" s="153"/>
      <c r="AD515" s="153"/>
      <c r="AE515" s="153" t="s">
        <v>161</v>
      </c>
      <c r="AF515" s="153"/>
      <c r="AG515" s="153"/>
      <c r="AH515" s="153"/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  <c r="BA515" s="153"/>
      <c r="BB515" s="153"/>
      <c r="BC515" s="153"/>
      <c r="BD515" s="153"/>
      <c r="BE515" s="153"/>
      <c r="BF515" s="153"/>
      <c r="BG515" s="153"/>
      <c r="BH515" s="153"/>
    </row>
    <row r="516" spans="1:60" outlineLevel="1" x14ac:dyDescent="0.25">
      <c r="A516" s="154">
        <v>229</v>
      </c>
      <c r="B516" s="160" t="s">
        <v>827</v>
      </c>
      <c r="C516" s="195" t="s">
        <v>828</v>
      </c>
      <c r="D516" s="162" t="s">
        <v>284</v>
      </c>
      <c r="E516" s="169">
        <v>3</v>
      </c>
      <c r="F516" s="172"/>
      <c r="G516" s="173">
        <f t="shared" si="28"/>
        <v>0</v>
      </c>
      <c r="H516" s="172"/>
      <c r="I516" s="173">
        <f t="shared" si="29"/>
        <v>0</v>
      </c>
      <c r="J516" s="172"/>
      <c r="K516" s="173">
        <f t="shared" si="30"/>
        <v>0</v>
      </c>
      <c r="L516" s="173">
        <v>21</v>
      </c>
      <c r="M516" s="173">
        <f t="shared" si="31"/>
        <v>0</v>
      </c>
      <c r="N516" s="163">
        <v>1.6000000000000001E-3</v>
      </c>
      <c r="O516" s="163">
        <f t="shared" si="32"/>
        <v>4.7999999999999996E-3</v>
      </c>
      <c r="P516" s="163">
        <v>0</v>
      </c>
      <c r="Q516" s="163">
        <f t="shared" si="33"/>
        <v>0</v>
      </c>
      <c r="R516" s="163"/>
      <c r="S516" s="163"/>
      <c r="T516" s="164">
        <v>0</v>
      </c>
      <c r="U516" s="163">
        <f t="shared" si="34"/>
        <v>0</v>
      </c>
      <c r="V516" s="153"/>
      <c r="W516" s="153"/>
      <c r="X516" s="153"/>
      <c r="Y516" s="153"/>
      <c r="Z516" s="153"/>
      <c r="AA516" s="153"/>
      <c r="AB516" s="153"/>
      <c r="AC516" s="153"/>
      <c r="AD516" s="153"/>
      <c r="AE516" s="153" t="s">
        <v>161</v>
      </c>
      <c r="AF516" s="153"/>
      <c r="AG516" s="153"/>
      <c r="AH516" s="153"/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  <c r="BA516" s="153"/>
      <c r="BB516" s="153"/>
      <c r="BC516" s="153"/>
      <c r="BD516" s="153"/>
      <c r="BE516" s="153"/>
      <c r="BF516" s="153"/>
      <c r="BG516" s="153"/>
      <c r="BH516" s="153"/>
    </row>
    <row r="517" spans="1:60" outlineLevel="1" x14ac:dyDescent="0.25">
      <c r="A517" s="154">
        <v>230</v>
      </c>
      <c r="B517" s="160" t="s">
        <v>829</v>
      </c>
      <c r="C517" s="195" t="s">
        <v>830</v>
      </c>
      <c r="D517" s="162" t="s">
        <v>252</v>
      </c>
      <c r="E517" s="169">
        <v>231</v>
      </c>
      <c r="F517" s="172"/>
      <c r="G517" s="173">
        <f t="shared" si="28"/>
        <v>0</v>
      </c>
      <c r="H517" s="172"/>
      <c r="I517" s="173">
        <f t="shared" si="29"/>
        <v>0</v>
      </c>
      <c r="J517" s="172"/>
      <c r="K517" s="173">
        <f t="shared" si="30"/>
        <v>0</v>
      </c>
      <c r="L517" s="173">
        <v>21</v>
      </c>
      <c r="M517" s="173">
        <f t="shared" si="31"/>
        <v>0</v>
      </c>
      <c r="N517" s="163">
        <v>1.0000000000000001E-5</v>
      </c>
      <c r="O517" s="163">
        <f t="shared" si="32"/>
        <v>2.31E-3</v>
      </c>
      <c r="P517" s="163">
        <v>0</v>
      </c>
      <c r="Q517" s="163">
        <f t="shared" si="33"/>
        <v>0</v>
      </c>
      <c r="R517" s="163"/>
      <c r="S517" s="163"/>
      <c r="T517" s="164">
        <v>0</v>
      </c>
      <c r="U517" s="163">
        <f t="shared" si="34"/>
        <v>0</v>
      </c>
      <c r="V517" s="153"/>
      <c r="W517" s="153"/>
      <c r="X517" s="153"/>
      <c r="Y517" s="153"/>
      <c r="Z517" s="153"/>
      <c r="AA517" s="153"/>
      <c r="AB517" s="153"/>
      <c r="AC517" s="153"/>
      <c r="AD517" s="153"/>
      <c r="AE517" s="153" t="s">
        <v>161</v>
      </c>
      <c r="AF517" s="153"/>
      <c r="AG517" s="153"/>
      <c r="AH517" s="153"/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  <c r="BA517" s="153"/>
      <c r="BB517" s="153"/>
      <c r="BC517" s="153"/>
      <c r="BD517" s="153"/>
      <c r="BE517" s="153"/>
      <c r="BF517" s="153"/>
      <c r="BG517" s="153"/>
      <c r="BH517" s="153"/>
    </row>
    <row r="518" spans="1:60" outlineLevel="1" x14ac:dyDescent="0.25">
      <c r="A518" s="154">
        <v>231</v>
      </c>
      <c r="B518" s="160" t="s">
        <v>831</v>
      </c>
      <c r="C518" s="195" t="s">
        <v>1197</v>
      </c>
      <c r="D518" s="162" t="s">
        <v>284</v>
      </c>
      <c r="E518" s="169">
        <v>19</v>
      </c>
      <c r="F518" s="172"/>
      <c r="G518" s="173">
        <f t="shared" si="28"/>
        <v>0</v>
      </c>
      <c r="H518" s="172"/>
      <c r="I518" s="173">
        <f t="shared" si="29"/>
        <v>0</v>
      </c>
      <c r="J518" s="172"/>
      <c r="K518" s="173">
        <f t="shared" si="30"/>
        <v>0</v>
      </c>
      <c r="L518" s="173">
        <v>21</v>
      </c>
      <c r="M518" s="173">
        <f t="shared" si="31"/>
        <v>0</v>
      </c>
      <c r="N518" s="163">
        <v>1E-4</v>
      </c>
      <c r="O518" s="163">
        <f t="shared" si="32"/>
        <v>1.9E-3</v>
      </c>
      <c r="P518" s="163">
        <v>0</v>
      </c>
      <c r="Q518" s="163">
        <f t="shared" si="33"/>
        <v>0</v>
      </c>
      <c r="R518" s="163"/>
      <c r="S518" s="163"/>
      <c r="T518" s="164">
        <v>0</v>
      </c>
      <c r="U518" s="163">
        <f t="shared" si="34"/>
        <v>0</v>
      </c>
      <c r="V518" s="153"/>
      <c r="W518" s="153"/>
      <c r="X518" s="153"/>
      <c r="Y518" s="153"/>
      <c r="Z518" s="153"/>
      <c r="AA518" s="153"/>
      <c r="AB518" s="153"/>
      <c r="AC518" s="153"/>
      <c r="AD518" s="153"/>
      <c r="AE518" s="153" t="s">
        <v>161</v>
      </c>
      <c r="AF518" s="153"/>
      <c r="AG518" s="153"/>
      <c r="AH518" s="153"/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  <c r="BA518" s="153"/>
      <c r="BB518" s="153"/>
      <c r="BC518" s="153"/>
      <c r="BD518" s="153"/>
      <c r="BE518" s="153"/>
      <c r="BF518" s="153"/>
      <c r="BG518" s="153"/>
      <c r="BH518" s="153"/>
    </row>
    <row r="519" spans="1:60" outlineLevel="1" x14ac:dyDescent="0.25">
      <c r="A519" s="154">
        <v>232</v>
      </c>
      <c r="B519" s="160" t="s">
        <v>832</v>
      </c>
      <c r="C519" s="195" t="s">
        <v>1198</v>
      </c>
      <c r="D519" s="162" t="s">
        <v>284</v>
      </c>
      <c r="E519" s="169">
        <v>32</v>
      </c>
      <c r="F519" s="172"/>
      <c r="G519" s="173">
        <f t="shared" si="28"/>
        <v>0</v>
      </c>
      <c r="H519" s="172"/>
      <c r="I519" s="173">
        <f t="shared" si="29"/>
        <v>0</v>
      </c>
      <c r="J519" s="172"/>
      <c r="K519" s="173">
        <f t="shared" si="30"/>
        <v>0</v>
      </c>
      <c r="L519" s="173">
        <v>21</v>
      </c>
      <c r="M519" s="173">
        <f t="shared" si="31"/>
        <v>0</v>
      </c>
      <c r="N519" s="163">
        <v>1.2999999999999999E-4</v>
      </c>
      <c r="O519" s="163">
        <f t="shared" si="32"/>
        <v>4.1599999999999996E-3</v>
      </c>
      <c r="P519" s="163">
        <v>0</v>
      </c>
      <c r="Q519" s="163">
        <f t="shared" si="33"/>
        <v>0</v>
      </c>
      <c r="R519" s="163"/>
      <c r="S519" s="163"/>
      <c r="T519" s="164">
        <v>0</v>
      </c>
      <c r="U519" s="163">
        <f t="shared" si="34"/>
        <v>0</v>
      </c>
      <c r="V519" s="153"/>
      <c r="W519" s="153"/>
      <c r="X519" s="153"/>
      <c r="Y519" s="153"/>
      <c r="Z519" s="153"/>
      <c r="AA519" s="153"/>
      <c r="AB519" s="153"/>
      <c r="AC519" s="153"/>
      <c r="AD519" s="153"/>
      <c r="AE519" s="153" t="s">
        <v>161</v>
      </c>
      <c r="AF519" s="153"/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  <c r="BA519" s="153"/>
      <c r="BB519" s="153"/>
      <c r="BC519" s="153"/>
      <c r="BD519" s="153"/>
      <c r="BE519" s="153"/>
      <c r="BF519" s="153"/>
      <c r="BG519" s="153"/>
      <c r="BH519" s="153"/>
    </row>
    <row r="520" spans="1:60" outlineLevel="1" x14ac:dyDescent="0.25">
      <c r="A520" s="154">
        <v>233</v>
      </c>
      <c r="B520" s="160" t="s">
        <v>833</v>
      </c>
      <c r="C520" s="195" t="s">
        <v>1199</v>
      </c>
      <c r="D520" s="162" t="s">
        <v>284</v>
      </c>
      <c r="E520" s="169">
        <v>2</v>
      </c>
      <c r="F520" s="172"/>
      <c r="G520" s="173">
        <f t="shared" si="28"/>
        <v>0</v>
      </c>
      <c r="H520" s="172"/>
      <c r="I520" s="173">
        <f t="shared" si="29"/>
        <v>0</v>
      </c>
      <c r="J520" s="172"/>
      <c r="K520" s="173">
        <f t="shared" si="30"/>
        <v>0</v>
      </c>
      <c r="L520" s="173">
        <v>21</v>
      </c>
      <c r="M520" s="173">
        <f t="shared" si="31"/>
        <v>0</v>
      </c>
      <c r="N520" s="163">
        <v>2.2000000000000001E-4</v>
      </c>
      <c r="O520" s="163">
        <f t="shared" si="32"/>
        <v>4.4000000000000002E-4</v>
      </c>
      <c r="P520" s="163">
        <v>0</v>
      </c>
      <c r="Q520" s="163">
        <f t="shared" si="33"/>
        <v>0</v>
      </c>
      <c r="R520" s="163"/>
      <c r="S520" s="163"/>
      <c r="T520" s="164">
        <v>0</v>
      </c>
      <c r="U520" s="163">
        <f t="shared" si="34"/>
        <v>0</v>
      </c>
      <c r="V520" s="153"/>
      <c r="W520" s="153"/>
      <c r="X520" s="153"/>
      <c r="Y520" s="153"/>
      <c r="Z520" s="153"/>
      <c r="AA520" s="153"/>
      <c r="AB520" s="153"/>
      <c r="AC520" s="153"/>
      <c r="AD520" s="153"/>
      <c r="AE520" s="153" t="s">
        <v>161</v>
      </c>
      <c r="AF520" s="153"/>
      <c r="AG520" s="153"/>
      <c r="AH520" s="153"/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  <c r="BA520" s="153"/>
      <c r="BB520" s="153"/>
      <c r="BC520" s="153"/>
      <c r="BD520" s="153"/>
      <c r="BE520" s="153"/>
      <c r="BF520" s="153"/>
      <c r="BG520" s="153"/>
      <c r="BH520" s="153"/>
    </row>
    <row r="521" spans="1:60" ht="20.399999999999999" outlineLevel="1" x14ac:dyDescent="0.25">
      <c r="A521" s="154">
        <v>234</v>
      </c>
      <c r="B521" s="160" t="s">
        <v>834</v>
      </c>
      <c r="C521" s="195" t="s">
        <v>1200</v>
      </c>
      <c r="D521" s="162" t="s">
        <v>252</v>
      </c>
      <c r="E521" s="169">
        <v>70</v>
      </c>
      <c r="F521" s="172"/>
      <c r="G521" s="173">
        <f t="shared" si="28"/>
        <v>0</v>
      </c>
      <c r="H521" s="172"/>
      <c r="I521" s="173">
        <f t="shared" si="29"/>
        <v>0</v>
      </c>
      <c r="J521" s="172"/>
      <c r="K521" s="173">
        <f t="shared" si="30"/>
        <v>0</v>
      </c>
      <c r="L521" s="173">
        <v>21</v>
      </c>
      <c r="M521" s="173">
        <f t="shared" si="31"/>
        <v>0</v>
      </c>
      <c r="N521" s="163">
        <v>1.0000000000000001E-5</v>
      </c>
      <c r="O521" s="163">
        <f t="shared" si="32"/>
        <v>6.9999999999999999E-4</v>
      </c>
      <c r="P521" s="163">
        <v>0</v>
      </c>
      <c r="Q521" s="163">
        <f t="shared" si="33"/>
        <v>0</v>
      </c>
      <c r="R521" s="163"/>
      <c r="S521" s="163"/>
      <c r="T521" s="164">
        <v>0</v>
      </c>
      <c r="U521" s="163">
        <f t="shared" si="34"/>
        <v>0</v>
      </c>
      <c r="V521" s="153"/>
      <c r="W521" s="153"/>
      <c r="X521" s="153"/>
      <c r="Y521" s="153"/>
      <c r="Z521" s="153"/>
      <c r="AA521" s="153"/>
      <c r="AB521" s="153"/>
      <c r="AC521" s="153"/>
      <c r="AD521" s="153"/>
      <c r="AE521" s="153" t="s">
        <v>161</v>
      </c>
      <c r="AF521" s="153"/>
      <c r="AG521" s="153"/>
      <c r="AH521" s="153"/>
      <c r="AI521" s="153"/>
      <c r="AJ521" s="153"/>
      <c r="AK521" s="153"/>
      <c r="AL521" s="153"/>
      <c r="AM521" s="153"/>
      <c r="AN521" s="153"/>
      <c r="AO521" s="153"/>
      <c r="AP521" s="153"/>
      <c r="AQ521" s="153"/>
      <c r="AR521" s="153"/>
      <c r="AS521" s="153"/>
      <c r="AT521" s="153"/>
      <c r="AU521" s="153"/>
      <c r="AV521" s="153"/>
      <c r="AW521" s="153"/>
      <c r="AX521" s="153"/>
      <c r="AY521" s="153"/>
      <c r="AZ521" s="153"/>
      <c r="BA521" s="153"/>
      <c r="BB521" s="153"/>
      <c r="BC521" s="153"/>
      <c r="BD521" s="153"/>
      <c r="BE521" s="153"/>
      <c r="BF521" s="153"/>
      <c r="BG521" s="153"/>
      <c r="BH521" s="153"/>
    </row>
    <row r="522" spans="1:60" ht="20.399999999999999" outlineLevel="1" x14ac:dyDescent="0.25">
      <c r="A522" s="154">
        <v>235</v>
      </c>
      <c r="B522" s="160" t="s">
        <v>834</v>
      </c>
      <c r="C522" s="195" t="s">
        <v>1201</v>
      </c>
      <c r="D522" s="162" t="s">
        <v>252</v>
      </c>
      <c r="E522" s="169">
        <v>76</v>
      </c>
      <c r="F522" s="172"/>
      <c r="G522" s="173">
        <f t="shared" si="28"/>
        <v>0</v>
      </c>
      <c r="H522" s="172"/>
      <c r="I522" s="173">
        <f t="shared" si="29"/>
        <v>0</v>
      </c>
      <c r="J522" s="172"/>
      <c r="K522" s="173">
        <f t="shared" si="30"/>
        <v>0</v>
      </c>
      <c r="L522" s="173">
        <v>21</v>
      </c>
      <c r="M522" s="173">
        <f t="shared" si="31"/>
        <v>0</v>
      </c>
      <c r="N522" s="163">
        <v>6.0000000000000002E-5</v>
      </c>
      <c r="O522" s="163">
        <f t="shared" si="32"/>
        <v>4.5599999999999998E-3</v>
      </c>
      <c r="P522" s="163">
        <v>0</v>
      </c>
      <c r="Q522" s="163">
        <f t="shared" si="33"/>
        <v>0</v>
      </c>
      <c r="R522" s="163"/>
      <c r="S522" s="163"/>
      <c r="T522" s="164">
        <v>0</v>
      </c>
      <c r="U522" s="163">
        <f t="shared" si="34"/>
        <v>0</v>
      </c>
      <c r="V522" s="153"/>
      <c r="W522" s="153"/>
      <c r="X522" s="153"/>
      <c r="Y522" s="153"/>
      <c r="Z522" s="153"/>
      <c r="AA522" s="153"/>
      <c r="AB522" s="153"/>
      <c r="AC522" s="153"/>
      <c r="AD522" s="153"/>
      <c r="AE522" s="153" t="s">
        <v>161</v>
      </c>
      <c r="AF522" s="153"/>
      <c r="AG522" s="153"/>
      <c r="AH522" s="153"/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  <c r="BA522" s="153"/>
      <c r="BB522" s="153"/>
      <c r="BC522" s="153"/>
      <c r="BD522" s="153"/>
      <c r="BE522" s="153"/>
      <c r="BF522" s="153"/>
      <c r="BG522" s="153"/>
      <c r="BH522" s="153"/>
    </row>
    <row r="523" spans="1:60" ht="20.399999999999999" outlineLevel="1" x14ac:dyDescent="0.25">
      <c r="A523" s="154">
        <v>236</v>
      </c>
      <c r="B523" s="160" t="s">
        <v>834</v>
      </c>
      <c r="C523" s="195" t="s">
        <v>1202</v>
      </c>
      <c r="D523" s="162" t="s">
        <v>252</v>
      </c>
      <c r="E523" s="169">
        <v>10</v>
      </c>
      <c r="F523" s="172"/>
      <c r="G523" s="173">
        <f t="shared" si="28"/>
        <v>0</v>
      </c>
      <c r="H523" s="172"/>
      <c r="I523" s="173">
        <f t="shared" si="29"/>
        <v>0</v>
      </c>
      <c r="J523" s="172"/>
      <c r="K523" s="173">
        <f t="shared" si="30"/>
        <v>0</v>
      </c>
      <c r="L523" s="173">
        <v>21</v>
      </c>
      <c r="M523" s="173">
        <f t="shared" si="31"/>
        <v>0</v>
      </c>
      <c r="N523" s="163">
        <v>5.0000000000000002E-5</v>
      </c>
      <c r="O523" s="163">
        <f t="shared" si="32"/>
        <v>5.0000000000000001E-4</v>
      </c>
      <c r="P523" s="163">
        <v>0</v>
      </c>
      <c r="Q523" s="163">
        <f t="shared" si="33"/>
        <v>0</v>
      </c>
      <c r="R523" s="163"/>
      <c r="S523" s="163"/>
      <c r="T523" s="164">
        <v>0</v>
      </c>
      <c r="U523" s="163">
        <f t="shared" si="34"/>
        <v>0</v>
      </c>
      <c r="V523" s="153"/>
      <c r="W523" s="153"/>
      <c r="X523" s="153"/>
      <c r="Y523" s="153"/>
      <c r="Z523" s="153"/>
      <c r="AA523" s="153"/>
      <c r="AB523" s="153"/>
      <c r="AC523" s="153"/>
      <c r="AD523" s="153"/>
      <c r="AE523" s="153" t="s">
        <v>161</v>
      </c>
      <c r="AF523" s="153"/>
      <c r="AG523" s="153"/>
      <c r="AH523" s="153"/>
      <c r="AI523" s="153"/>
      <c r="AJ523" s="153"/>
      <c r="AK523" s="153"/>
      <c r="AL523" s="153"/>
      <c r="AM523" s="153"/>
      <c r="AN523" s="153"/>
      <c r="AO523" s="153"/>
      <c r="AP523" s="153"/>
      <c r="AQ523" s="153"/>
      <c r="AR523" s="153"/>
      <c r="AS523" s="153"/>
      <c r="AT523" s="153"/>
      <c r="AU523" s="153"/>
      <c r="AV523" s="153"/>
      <c r="AW523" s="153"/>
      <c r="AX523" s="153"/>
      <c r="AY523" s="153"/>
      <c r="AZ523" s="153"/>
      <c r="BA523" s="153"/>
      <c r="BB523" s="153"/>
      <c r="BC523" s="153"/>
      <c r="BD523" s="153"/>
      <c r="BE523" s="153"/>
      <c r="BF523" s="153"/>
      <c r="BG523" s="153"/>
      <c r="BH523" s="153"/>
    </row>
    <row r="524" spans="1:60" ht="20.399999999999999" outlineLevel="1" x14ac:dyDescent="0.25">
      <c r="A524" s="154">
        <v>237</v>
      </c>
      <c r="B524" s="160" t="s">
        <v>834</v>
      </c>
      <c r="C524" s="195" t="s">
        <v>1203</v>
      </c>
      <c r="D524" s="162" t="s">
        <v>252</v>
      </c>
      <c r="E524" s="169">
        <v>50</v>
      </c>
      <c r="F524" s="172"/>
      <c r="G524" s="173">
        <f t="shared" si="28"/>
        <v>0</v>
      </c>
      <c r="H524" s="172"/>
      <c r="I524" s="173">
        <f t="shared" si="29"/>
        <v>0</v>
      </c>
      <c r="J524" s="172"/>
      <c r="K524" s="173">
        <f t="shared" si="30"/>
        <v>0</v>
      </c>
      <c r="L524" s="173">
        <v>21</v>
      </c>
      <c r="M524" s="173">
        <f t="shared" si="31"/>
        <v>0</v>
      </c>
      <c r="N524" s="163">
        <v>1E-4</v>
      </c>
      <c r="O524" s="163">
        <f t="shared" si="32"/>
        <v>5.0000000000000001E-3</v>
      </c>
      <c r="P524" s="163">
        <v>0</v>
      </c>
      <c r="Q524" s="163">
        <f t="shared" si="33"/>
        <v>0</v>
      </c>
      <c r="R524" s="163"/>
      <c r="S524" s="163"/>
      <c r="T524" s="164">
        <v>0</v>
      </c>
      <c r="U524" s="163">
        <f t="shared" si="34"/>
        <v>0</v>
      </c>
      <c r="V524" s="153"/>
      <c r="W524" s="153"/>
      <c r="X524" s="153"/>
      <c r="Y524" s="153"/>
      <c r="Z524" s="153"/>
      <c r="AA524" s="153"/>
      <c r="AB524" s="153"/>
      <c r="AC524" s="153"/>
      <c r="AD524" s="153"/>
      <c r="AE524" s="153" t="s">
        <v>161</v>
      </c>
      <c r="AF524" s="153"/>
      <c r="AG524" s="153"/>
      <c r="AH524" s="153"/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  <c r="BA524" s="153"/>
      <c r="BB524" s="153"/>
      <c r="BC524" s="153"/>
      <c r="BD524" s="153"/>
      <c r="BE524" s="153"/>
      <c r="BF524" s="153"/>
      <c r="BG524" s="153"/>
      <c r="BH524" s="153"/>
    </row>
    <row r="525" spans="1:60" outlineLevel="1" x14ac:dyDescent="0.25">
      <c r="A525" s="154">
        <v>238</v>
      </c>
      <c r="B525" s="160" t="s">
        <v>835</v>
      </c>
      <c r="C525" s="195" t="s">
        <v>836</v>
      </c>
      <c r="D525" s="162" t="s">
        <v>284</v>
      </c>
      <c r="E525" s="169">
        <v>2</v>
      </c>
      <c r="F525" s="172"/>
      <c r="G525" s="173">
        <f t="shared" si="28"/>
        <v>0</v>
      </c>
      <c r="H525" s="172"/>
      <c r="I525" s="173">
        <f t="shared" si="29"/>
        <v>0</v>
      </c>
      <c r="J525" s="172"/>
      <c r="K525" s="173">
        <f t="shared" si="30"/>
        <v>0</v>
      </c>
      <c r="L525" s="173">
        <v>21</v>
      </c>
      <c r="M525" s="173">
        <f t="shared" si="31"/>
        <v>0</v>
      </c>
      <c r="N525" s="163">
        <v>3.3E-4</v>
      </c>
      <c r="O525" s="163">
        <f t="shared" si="32"/>
        <v>6.6E-4</v>
      </c>
      <c r="P525" s="163">
        <v>0</v>
      </c>
      <c r="Q525" s="163">
        <f t="shared" si="33"/>
        <v>0</v>
      </c>
      <c r="R525" s="163"/>
      <c r="S525" s="163"/>
      <c r="T525" s="164">
        <v>0</v>
      </c>
      <c r="U525" s="163">
        <f t="shared" si="34"/>
        <v>0</v>
      </c>
      <c r="V525" s="153"/>
      <c r="W525" s="153"/>
      <c r="X525" s="153"/>
      <c r="Y525" s="153"/>
      <c r="Z525" s="153"/>
      <c r="AA525" s="153"/>
      <c r="AB525" s="153"/>
      <c r="AC525" s="153"/>
      <c r="AD525" s="153"/>
      <c r="AE525" s="153" t="s">
        <v>161</v>
      </c>
      <c r="AF525" s="153"/>
      <c r="AG525" s="153"/>
      <c r="AH525" s="153"/>
      <c r="AI525" s="153"/>
      <c r="AJ525" s="153"/>
      <c r="AK525" s="153"/>
      <c r="AL525" s="153"/>
      <c r="AM525" s="153"/>
      <c r="AN525" s="153"/>
      <c r="AO525" s="153"/>
      <c r="AP525" s="153"/>
      <c r="AQ525" s="153"/>
      <c r="AR525" s="153"/>
      <c r="AS525" s="153"/>
      <c r="AT525" s="153"/>
      <c r="AU525" s="153"/>
      <c r="AV525" s="153"/>
      <c r="AW525" s="153"/>
      <c r="AX525" s="153"/>
      <c r="AY525" s="153"/>
      <c r="AZ525" s="153"/>
      <c r="BA525" s="153"/>
      <c r="BB525" s="153"/>
      <c r="BC525" s="153"/>
      <c r="BD525" s="153"/>
      <c r="BE525" s="153"/>
      <c r="BF525" s="153"/>
      <c r="BG525" s="153"/>
      <c r="BH525" s="153"/>
    </row>
    <row r="526" spans="1:60" outlineLevel="1" x14ac:dyDescent="0.25">
      <c r="A526" s="154">
        <v>239</v>
      </c>
      <c r="B526" s="160" t="s">
        <v>837</v>
      </c>
      <c r="C526" s="195" t="s">
        <v>838</v>
      </c>
      <c r="D526" s="162" t="s">
        <v>284</v>
      </c>
      <c r="E526" s="169">
        <v>2</v>
      </c>
      <c r="F526" s="172"/>
      <c r="G526" s="173">
        <f t="shared" si="28"/>
        <v>0</v>
      </c>
      <c r="H526" s="172"/>
      <c r="I526" s="173">
        <f t="shared" si="29"/>
        <v>0</v>
      </c>
      <c r="J526" s="172"/>
      <c r="K526" s="173">
        <f t="shared" si="30"/>
        <v>0</v>
      </c>
      <c r="L526" s="173">
        <v>21</v>
      </c>
      <c r="M526" s="173">
        <f t="shared" si="31"/>
        <v>0</v>
      </c>
      <c r="N526" s="163">
        <v>4.0000000000000002E-4</v>
      </c>
      <c r="O526" s="163">
        <f t="shared" si="32"/>
        <v>8.0000000000000004E-4</v>
      </c>
      <c r="P526" s="163">
        <v>0</v>
      </c>
      <c r="Q526" s="163">
        <f t="shared" si="33"/>
        <v>0</v>
      </c>
      <c r="R526" s="163"/>
      <c r="S526" s="163"/>
      <c r="T526" s="164">
        <v>0</v>
      </c>
      <c r="U526" s="163">
        <f t="shared" si="34"/>
        <v>0</v>
      </c>
      <c r="V526" s="153"/>
      <c r="W526" s="153"/>
      <c r="X526" s="153"/>
      <c r="Y526" s="153"/>
      <c r="Z526" s="153"/>
      <c r="AA526" s="153"/>
      <c r="AB526" s="153"/>
      <c r="AC526" s="153"/>
      <c r="AD526" s="153"/>
      <c r="AE526" s="153" t="s">
        <v>161</v>
      </c>
      <c r="AF526" s="153"/>
      <c r="AG526" s="153"/>
      <c r="AH526" s="153"/>
      <c r="AI526" s="153"/>
      <c r="AJ526" s="153"/>
      <c r="AK526" s="153"/>
      <c r="AL526" s="153"/>
      <c r="AM526" s="153"/>
      <c r="AN526" s="153"/>
      <c r="AO526" s="153"/>
      <c r="AP526" s="153"/>
      <c r="AQ526" s="153"/>
      <c r="AR526" s="153"/>
      <c r="AS526" s="153"/>
      <c r="AT526" s="153"/>
      <c r="AU526" s="153"/>
      <c r="AV526" s="153"/>
      <c r="AW526" s="153"/>
      <c r="AX526" s="153"/>
      <c r="AY526" s="153"/>
      <c r="AZ526" s="153"/>
      <c r="BA526" s="153"/>
      <c r="BB526" s="153"/>
      <c r="BC526" s="153"/>
      <c r="BD526" s="153"/>
      <c r="BE526" s="153"/>
      <c r="BF526" s="153"/>
      <c r="BG526" s="153"/>
      <c r="BH526" s="153"/>
    </row>
    <row r="527" spans="1:60" outlineLevel="1" x14ac:dyDescent="0.25">
      <c r="A527" s="154">
        <v>240</v>
      </c>
      <c r="B527" s="160" t="s">
        <v>839</v>
      </c>
      <c r="C527" s="195" t="s">
        <v>840</v>
      </c>
      <c r="D527" s="162" t="s">
        <v>284</v>
      </c>
      <c r="E527" s="169">
        <v>2</v>
      </c>
      <c r="F527" s="172"/>
      <c r="G527" s="173">
        <f t="shared" si="28"/>
        <v>0</v>
      </c>
      <c r="H527" s="172"/>
      <c r="I527" s="173">
        <f t="shared" si="29"/>
        <v>0</v>
      </c>
      <c r="J527" s="172"/>
      <c r="K527" s="173">
        <f t="shared" si="30"/>
        <v>0</v>
      </c>
      <c r="L527" s="173">
        <v>21</v>
      </c>
      <c r="M527" s="173">
        <f t="shared" si="31"/>
        <v>0</v>
      </c>
      <c r="N527" s="163">
        <v>5.1999999999999995E-4</v>
      </c>
      <c r="O527" s="163">
        <f t="shared" si="32"/>
        <v>1.0399999999999999E-3</v>
      </c>
      <c r="P527" s="163">
        <v>0</v>
      </c>
      <c r="Q527" s="163">
        <f t="shared" si="33"/>
        <v>0</v>
      </c>
      <c r="R527" s="163"/>
      <c r="S527" s="163"/>
      <c r="T527" s="164">
        <v>0</v>
      </c>
      <c r="U527" s="163">
        <f t="shared" si="34"/>
        <v>0</v>
      </c>
      <c r="V527" s="153"/>
      <c r="W527" s="153"/>
      <c r="X527" s="153"/>
      <c r="Y527" s="153"/>
      <c r="Z527" s="153"/>
      <c r="AA527" s="153"/>
      <c r="AB527" s="153"/>
      <c r="AC527" s="153"/>
      <c r="AD527" s="153"/>
      <c r="AE527" s="153" t="s">
        <v>161</v>
      </c>
      <c r="AF527" s="153"/>
      <c r="AG527" s="153"/>
      <c r="AH527" s="153"/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  <c r="BA527" s="153"/>
      <c r="BB527" s="153"/>
      <c r="BC527" s="153"/>
      <c r="BD527" s="153"/>
      <c r="BE527" s="153"/>
      <c r="BF527" s="153"/>
      <c r="BG527" s="153"/>
      <c r="BH527" s="153"/>
    </row>
    <row r="528" spans="1:60" outlineLevel="1" x14ac:dyDescent="0.25">
      <c r="A528" s="154">
        <v>241</v>
      </c>
      <c r="B528" s="160" t="s">
        <v>841</v>
      </c>
      <c r="C528" s="195" t="s">
        <v>842</v>
      </c>
      <c r="D528" s="162" t="s">
        <v>284</v>
      </c>
      <c r="E528" s="169">
        <v>2</v>
      </c>
      <c r="F528" s="172"/>
      <c r="G528" s="173">
        <f t="shared" si="28"/>
        <v>0</v>
      </c>
      <c r="H528" s="172"/>
      <c r="I528" s="173">
        <f t="shared" si="29"/>
        <v>0</v>
      </c>
      <c r="J528" s="172"/>
      <c r="K528" s="173">
        <f t="shared" si="30"/>
        <v>0</v>
      </c>
      <c r="L528" s="173">
        <v>21</v>
      </c>
      <c r="M528" s="173">
        <f t="shared" si="31"/>
        <v>0</v>
      </c>
      <c r="N528" s="163">
        <v>7.6000000000000004E-4</v>
      </c>
      <c r="O528" s="163">
        <f t="shared" si="32"/>
        <v>1.5200000000000001E-3</v>
      </c>
      <c r="P528" s="163">
        <v>0</v>
      </c>
      <c r="Q528" s="163">
        <f t="shared" si="33"/>
        <v>0</v>
      </c>
      <c r="R528" s="163"/>
      <c r="S528" s="163"/>
      <c r="T528" s="164">
        <v>0</v>
      </c>
      <c r="U528" s="163">
        <f t="shared" si="34"/>
        <v>0</v>
      </c>
      <c r="V528" s="153"/>
      <c r="W528" s="153"/>
      <c r="X528" s="153"/>
      <c r="Y528" s="153"/>
      <c r="Z528" s="153"/>
      <c r="AA528" s="153"/>
      <c r="AB528" s="153"/>
      <c r="AC528" s="153"/>
      <c r="AD528" s="153"/>
      <c r="AE528" s="153" t="s">
        <v>161</v>
      </c>
      <c r="AF528" s="153"/>
      <c r="AG528" s="153"/>
      <c r="AH528" s="153"/>
      <c r="AI528" s="153"/>
      <c r="AJ528" s="153"/>
      <c r="AK528" s="153"/>
      <c r="AL528" s="153"/>
      <c r="AM528" s="153"/>
      <c r="AN528" s="153"/>
      <c r="AO528" s="153"/>
      <c r="AP528" s="153"/>
      <c r="AQ528" s="153"/>
      <c r="AR528" s="153"/>
      <c r="AS528" s="153"/>
      <c r="AT528" s="153"/>
      <c r="AU528" s="153"/>
      <c r="AV528" s="153"/>
      <c r="AW528" s="153"/>
      <c r="AX528" s="153"/>
      <c r="AY528" s="153"/>
      <c r="AZ528" s="153"/>
      <c r="BA528" s="153"/>
      <c r="BB528" s="153"/>
      <c r="BC528" s="153"/>
      <c r="BD528" s="153"/>
      <c r="BE528" s="153"/>
      <c r="BF528" s="153"/>
      <c r="BG528" s="153"/>
      <c r="BH528" s="153"/>
    </row>
    <row r="529" spans="1:60" outlineLevel="1" x14ac:dyDescent="0.25">
      <c r="A529" s="154">
        <v>242</v>
      </c>
      <c r="B529" s="160" t="s">
        <v>843</v>
      </c>
      <c r="C529" s="195" t="s">
        <v>844</v>
      </c>
      <c r="D529" s="162" t="s">
        <v>218</v>
      </c>
      <c r="E529" s="169">
        <v>0.96299999999999997</v>
      </c>
      <c r="F529" s="172"/>
      <c r="G529" s="173">
        <f t="shared" si="28"/>
        <v>0</v>
      </c>
      <c r="H529" s="172"/>
      <c r="I529" s="173">
        <f t="shared" si="29"/>
        <v>0</v>
      </c>
      <c r="J529" s="172"/>
      <c r="K529" s="173">
        <f t="shared" si="30"/>
        <v>0</v>
      </c>
      <c r="L529" s="173">
        <v>21</v>
      </c>
      <c r="M529" s="173">
        <f t="shared" si="31"/>
        <v>0</v>
      </c>
      <c r="N529" s="163">
        <v>0</v>
      </c>
      <c r="O529" s="163">
        <f t="shared" si="32"/>
        <v>0</v>
      </c>
      <c r="P529" s="163">
        <v>0</v>
      </c>
      <c r="Q529" s="163">
        <f t="shared" si="33"/>
        <v>0</v>
      </c>
      <c r="R529" s="163"/>
      <c r="S529" s="163"/>
      <c r="T529" s="164">
        <v>0</v>
      </c>
      <c r="U529" s="163">
        <f t="shared" si="34"/>
        <v>0</v>
      </c>
      <c r="V529" s="153"/>
      <c r="W529" s="153"/>
      <c r="X529" s="153"/>
      <c r="Y529" s="153"/>
      <c r="Z529" s="153"/>
      <c r="AA529" s="153"/>
      <c r="AB529" s="153"/>
      <c r="AC529" s="153"/>
      <c r="AD529" s="153"/>
      <c r="AE529" s="153" t="s">
        <v>161</v>
      </c>
      <c r="AF529" s="153"/>
      <c r="AG529" s="153"/>
      <c r="AH529" s="153"/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  <c r="BA529" s="153"/>
      <c r="BB529" s="153"/>
      <c r="BC529" s="153"/>
      <c r="BD529" s="153"/>
      <c r="BE529" s="153"/>
      <c r="BF529" s="153"/>
      <c r="BG529" s="153"/>
      <c r="BH529" s="153"/>
    </row>
    <row r="530" spans="1:60" x14ac:dyDescent="0.25">
      <c r="A530" s="155" t="s">
        <v>156</v>
      </c>
      <c r="B530" s="161" t="s">
        <v>95</v>
      </c>
      <c r="C530" s="197" t="s">
        <v>96</v>
      </c>
      <c r="D530" s="166"/>
      <c r="E530" s="171"/>
      <c r="F530" s="174"/>
      <c r="G530" s="174">
        <f>SUMIF(AE531:AE534,"&lt;&gt;NOR",G531:G534)</f>
        <v>0</v>
      </c>
      <c r="H530" s="174"/>
      <c r="I530" s="174">
        <f>SUM(I531:I534)</f>
        <v>0</v>
      </c>
      <c r="J530" s="174"/>
      <c r="K530" s="174">
        <f>SUM(K531:K534)</f>
        <v>0</v>
      </c>
      <c r="L530" s="174"/>
      <c r="M530" s="174">
        <f>SUM(M531:M534)</f>
        <v>0</v>
      </c>
      <c r="N530" s="167"/>
      <c r="O530" s="167">
        <f>SUM(O531:O534)</f>
        <v>0.16333999999999999</v>
      </c>
      <c r="P530" s="167"/>
      <c r="Q530" s="167">
        <f>SUM(Q531:Q534)</f>
        <v>0</v>
      </c>
      <c r="R530" s="167"/>
      <c r="S530" s="167"/>
      <c r="T530" s="168"/>
      <c r="U530" s="167">
        <f>SUM(U531:U534)</f>
        <v>0</v>
      </c>
      <c r="AE530" t="s">
        <v>157</v>
      </c>
    </row>
    <row r="531" spans="1:60" ht="20.399999999999999" outlineLevel="1" x14ac:dyDescent="0.25">
      <c r="A531" s="154">
        <v>243</v>
      </c>
      <c r="B531" s="160" t="s">
        <v>845</v>
      </c>
      <c r="C531" s="195" t="s">
        <v>846</v>
      </c>
      <c r="D531" s="162" t="s">
        <v>252</v>
      </c>
      <c r="E531" s="169">
        <v>25.6</v>
      </c>
      <c r="F531" s="172"/>
      <c r="G531" s="173">
        <f>ROUND(E531*F531,2)</f>
        <v>0</v>
      </c>
      <c r="H531" s="172"/>
      <c r="I531" s="173">
        <f>ROUND(E531*H531,2)</f>
        <v>0</v>
      </c>
      <c r="J531" s="172"/>
      <c r="K531" s="173">
        <f>ROUND(E531*J531,2)</f>
        <v>0</v>
      </c>
      <c r="L531" s="173">
        <v>21</v>
      </c>
      <c r="M531" s="173">
        <f>G531*(1+L531/100)</f>
        <v>0</v>
      </c>
      <c r="N531" s="163">
        <v>4.8999999999999998E-3</v>
      </c>
      <c r="O531" s="163">
        <f>ROUND(E531*N531,5)</f>
        <v>0.12544</v>
      </c>
      <c r="P531" s="163">
        <v>0</v>
      </c>
      <c r="Q531" s="163">
        <f>ROUND(E531*P531,5)</f>
        <v>0</v>
      </c>
      <c r="R531" s="163"/>
      <c r="S531" s="163"/>
      <c r="T531" s="164">
        <v>0</v>
      </c>
      <c r="U531" s="163">
        <f>ROUND(E531*T531,2)</f>
        <v>0</v>
      </c>
      <c r="V531" s="153"/>
      <c r="W531" s="153"/>
      <c r="X531" s="153"/>
      <c r="Y531" s="153"/>
      <c r="Z531" s="153"/>
      <c r="AA531" s="153"/>
      <c r="AB531" s="153"/>
      <c r="AC531" s="153"/>
      <c r="AD531" s="153"/>
      <c r="AE531" s="153" t="s">
        <v>161</v>
      </c>
      <c r="AF531" s="153"/>
      <c r="AG531" s="153"/>
      <c r="AH531" s="153"/>
      <c r="AI531" s="153"/>
      <c r="AJ531" s="153"/>
      <c r="AK531" s="153"/>
      <c r="AL531" s="153"/>
      <c r="AM531" s="153"/>
      <c r="AN531" s="153"/>
      <c r="AO531" s="153"/>
      <c r="AP531" s="153"/>
      <c r="AQ531" s="153"/>
      <c r="AR531" s="153"/>
      <c r="AS531" s="153"/>
      <c r="AT531" s="153"/>
      <c r="AU531" s="153"/>
      <c r="AV531" s="153"/>
      <c r="AW531" s="153"/>
      <c r="AX531" s="153"/>
      <c r="AY531" s="153"/>
      <c r="AZ531" s="153"/>
      <c r="BA531" s="153"/>
      <c r="BB531" s="153"/>
      <c r="BC531" s="153"/>
      <c r="BD531" s="153"/>
      <c r="BE531" s="153"/>
      <c r="BF531" s="153"/>
      <c r="BG531" s="153"/>
      <c r="BH531" s="153"/>
    </row>
    <row r="532" spans="1:60" outlineLevel="1" x14ac:dyDescent="0.25">
      <c r="A532" s="154">
        <v>244</v>
      </c>
      <c r="B532" s="160" t="s">
        <v>847</v>
      </c>
      <c r="C532" s="195" t="s">
        <v>848</v>
      </c>
      <c r="D532" s="162" t="s">
        <v>252</v>
      </c>
      <c r="E532" s="169">
        <v>26.88</v>
      </c>
      <c r="F532" s="172"/>
      <c r="G532" s="173">
        <f>ROUND(E532*F532,2)</f>
        <v>0</v>
      </c>
      <c r="H532" s="172"/>
      <c r="I532" s="173">
        <f>ROUND(E532*H532,2)</f>
        <v>0</v>
      </c>
      <c r="J532" s="172"/>
      <c r="K532" s="173">
        <f>ROUND(E532*J532,2)</f>
        <v>0</v>
      </c>
      <c r="L532" s="173">
        <v>21</v>
      </c>
      <c r="M532" s="173">
        <f>G532*(1+L532/100)</f>
        <v>0</v>
      </c>
      <c r="N532" s="163">
        <v>1.41E-3</v>
      </c>
      <c r="O532" s="163">
        <f>ROUND(E532*N532,5)</f>
        <v>3.7900000000000003E-2</v>
      </c>
      <c r="P532" s="163">
        <v>0</v>
      </c>
      <c r="Q532" s="163">
        <f>ROUND(E532*P532,5)</f>
        <v>0</v>
      </c>
      <c r="R532" s="163"/>
      <c r="S532" s="163"/>
      <c r="T532" s="164">
        <v>0</v>
      </c>
      <c r="U532" s="163">
        <f>ROUND(E532*T532,2)</f>
        <v>0</v>
      </c>
      <c r="V532" s="153"/>
      <c r="W532" s="153"/>
      <c r="X532" s="153"/>
      <c r="Y532" s="153"/>
      <c r="Z532" s="153"/>
      <c r="AA532" s="153"/>
      <c r="AB532" s="153"/>
      <c r="AC532" s="153"/>
      <c r="AD532" s="153"/>
      <c r="AE532" s="153" t="s">
        <v>416</v>
      </c>
      <c r="AF532" s="153"/>
      <c r="AG532" s="153"/>
      <c r="AH532" s="153"/>
      <c r="AI532" s="153"/>
      <c r="AJ532" s="153"/>
      <c r="AK532" s="153"/>
      <c r="AL532" s="153"/>
      <c r="AM532" s="153"/>
      <c r="AN532" s="153"/>
      <c r="AO532" s="153"/>
      <c r="AP532" s="153"/>
      <c r="AQ532" s="153"/>
      <c r="AR532" s="153"/>
      <c r="AS532" s="153"/>
      <c r="AT532" s="153"/>
      <c r="AU532" s="153"/>
      <c r="AV532" s="153"/>
      <c r="AW532" s="153"/>
      <c r="AX532" s="153"/>
      <c r="AY532" s="153"/>
      <c r="AZ532" s="153"/>
      <c r="BA532" s="153"/>
      <c r="BB532" s="153"/>
      <c r="BC532" s="153"/>
      <c r="BD532" s="153"/>
      <c r="BE532" s="153"/>
      <c r="BF532" s="153"/>
      <c r="BG532" s="153"/>
      <c r="BH532" s="153"/>
    </row>
    <row r="533" spans="1:60" outlineLevel="1" x14ac:dyDescent="0.25">
      <c r="A533" s="154">
        <v>245</v>
      </c>
      <c r="B533" s="160" t="s">
        <v>849</v>
      </c>
      <c r="C533" s="195" t="s">
        <v>850</v>
      </c>
      <c r="D533" s="162" t="s">
        <v>284</v>
      </c>
      <c r="E533" s="169">
        <v>1</v>
      </c>
      <c r="F533" s="172"/>
      <c r="G533" s="173">
        <f>ROUND(E533*F533,2)</f>
        <v>0</v>
      </c>
      <c r="H533" s="172"/>
      <c r="I533" s="173">
        <f>ROUND(E533*H533,2)</f>
        <v>0</v>
      </c>
      <c r="J533" s="172"/>
      <c r="K533" s="173">
        <f>ROUND(E533*J533,2)</f>
        <v>0</v>
      </c>
      <c r="L533" s="173">
        <v>21</v>
      </c>
      <c r="M533" s="173">
        <f>G533*(1+L533/100)</f>
        <v>0</v>
      </c>
      <c r="N533" s="163">
        <v>0</v>
      </c>
      <c r="O533" s="163">
        <f>ROUND(E533*N533,5)</f>
        <v>0</v>
      </c>
      <c r="P533" s="163">
        <v>0</v>
      </c>
      <c r="Q533" s="163">
        <f>ROUND(E533*P533,5)</f>
        <v>0</v>
      </c>
      <c r="R533" s="163"/>
      <c r="S533" s="163"/>
      <c r="T533" s="164">
        <v>0</v>
      </c>
      <c r="U533" s="163">
        <f>ROUND(E533*T533,2)</f>
        <v>0</v>
      </c>
      <c r="V533" s="153"/>
      <c r="W533" s="153"/>
      <c r="X533" s="153"/>
      <c r="Y533" s="153"/>
      <c r="Z533" s="153"/>
      <c r="AA533" s="153"/>
      <c r="AB533" s="153"/>
      <c r="AC533" s="153"/>
      <c r="AD533" s="153"/>
      <c r="AE533" s="153" t="s">
        <v>161</v>
      </c>
      <c r="AF533" s="153"/>
      <c r="AG533" s="153"/>
      <c r="AH533" s="153"/>
      <c r="AI533" s="153"/>
      <c r="AJ533" s="153"/>
      <c r="AK533" s="153"/>
      <c r="AL533" s="153"/>
      <c r="AM533" s="153"/>
      <c r="AN533" s="153"/>
      <c r="AO533" s="153"/>
      <c r="AP533" s="153"/>
      <c r="AQ533" s="153"/>
      <c r="AR533" s="153"/>
      <c r="AS533" s="153"/>
      <c r="AT533" s="153"/>
      <c r="AU533" s="153"/>
      <c r="AV533" s="153"/>
      <c r="AW533" s="153"/>
      <c r="AX533" s="153"/>
      <c r="AY533" s="153"/>
      <c r="AZ533" s="153"/>
      <c r="BA533" s="153"/>
      <c r="BB533" s="153"/>
      <c r="BC533" s="153"/>
      <c r="BD533" s="153"/>
      <c r="BE533" s="153"/>
      <c r="BF533" s="153"/>
      <c r="BG533" s="153"/>
      <c r="BH533" s="153"/>
    </row>
    <row r="534" spans="1:60" outlineLevel="1" x14ac:dyDescent="0.25">
      <c r="A534" s="154">
        <v>246</v>
      </c>
      <c r="B534" s="160" t="s">
        <v>851</v>
      </c>
      <c r="C534" s="195" t="s">
        <v>852</v>
      </c>
      <c r="D534" s="162" t="s">
        <v>218</v>
      </c>
      <c r="E534" s="169">
        <v>0.16300000000000001</v>
      </c>
      <c r="F534" s="172"/>
      <c r="G534" s="173">
        <f>ROUND(E534*F534,2)</f>
        <v>0</v>
      </c>
      <c r="H534" s="172"/>
      <c r="I534" s="173">
        <f>ROUND(E534*H534,2)</f>
        <v>0</v>
      </c>
      <c r="J534" s="172"/>
      <c r="K534" s="173">
        <f>ROUND(E534*J534,2)</f>
        <v>0</v>
      </c>
      <c r="L534" s="173">
        <v>21</v>
      </c>
      <c r="M534" s="173">
        <f>G534*(1+L534/100)</f>
        <v>0</v>
      </c>
      <c r="N534" s="163">
        <v>0</v>
      </c>
      <c r="O534" s="163">
        <f>ROUND(E534*N534,5)</f>
        <v>0</v>
      </c>
      <c r="P534" s="163">
        <v>0</v>
      </c>
      <c r="Q534" s="163">
        <f>ROUND(E534*P534,5)</f>
        <v>0</v>
      </c>
      <c r="R534" s="163"/>
      <c r="S534" s="163"/>
      <c r="T534" s="164">
        <v>0</v>
      </c>
      <c r="U534" s="163">
        <f>ROUND(E534*T534,2)</f>
        <v>0</v>
      </c>
      <c r="V534" s="153"/>
      <c r="W534" s="153"/>
      <c r="X534" s="153"/>
      <c r="Y534" s="153"/>
      <c r="Z534" s="153"/>
      <c r="AA534" s="153"/>
      <c r="AB534" s="153"/>
      <c r="AC534" s="153"/>
      <c r="AD534" s="153"/>
      <c r="AE534" s="153" t="s">
        <v>161</v>
      </c>
      <c r="AF534" s="153"/>
      <c r="AG534" s="153"/>
      <c r="AH534" s="153"/>
      <c r="AI534" s="153"/>
      <c r="AJ534" s="153"/>
      <c r="AK534" s="153"/>
      <c r="AL534" s="153"/>
      <c r="AM534" s="153"/>
      <c r="AN534" s="153"/>
      <c r="AO534" s="153"/>
      <c r="AP534" s="153"/>
      <c r="AQ534" s="153"/>
      <c r="AR534" s="153"/>
      <c r="AS534" s="153"/>
      <c r="AT534" s="153"/>
      <c r="AU534" s="153"/>
      <c r="AV534" s="153"/>
      <c r="AW534" s="153"/>
      <c r="AX534" s="153"/>
      <c r="AY534" s="153"/>
      <c r="AZ534" s="153"/>
      <c r="BA534" s="153"/>
      <c r="BB534" s="153"/>
      <c r="BC534" s="153"/>
      <c r="BD534" s="153"/>
      <c r="BE534" s="153"/>
      <c r="BF534" s="153"/>
      <c r="BG534" s="153"/>
      <c r="BH534" s="153"/>
    </row>
    <row r="535" spans="1:60" x14ac:dyDescent="0.25">
      <c r="A535" s="155" t="s">
        <v>156</v>
      </c>
      <c r="B535" s="161" t="s">
        <v>97</v>
      </c>
      <c r="C535" s="197" t="s">
        <v>98</v>
      </c>
      <c r="D535" s="166"/>
      <c r="E535" s="171"/>
      <c r="F535" s="174"/>
      <c r="G535" s="174">
        <f>SUMIF(AE536:AE557,"&lt;&gt;NOR",G536:G557)</f>
        <v>0</v>
      </c>
      <c r="H535" s="174"/>
      <c r="I535" s="174">
        <f>SUM(I536:I557)</f>
        <v>0</v>
      </c>
      <c r="J535" s="174"/>
      <c r="K535" s="174">
        <f>SUM(K536:K557)</f>
        <v>0</v>
      </c>
      <c r="L535" s="174"/>
      <c r="M535" s="174">
        <f>SUM(M536:M557)</f>
        <v>0</v>
      </c>
      <c r="N535" s="167"/>
      <c r="O535" s="167">
        <f>SUM(O536:O557)</f>
        <v>0.22827</v>
      </c>
      <c r="P535" s="167"/>
      <c r="Q535" s="167">
        <f>SUM(Q536:Q557)</f>
        <v>0</v>
      </c>
      <c r="R535" s="167"/>
      <c r="S535" s="167"/>
      <c r="T535" s="168"/>
      <c r="U535" s="167">
        <f>SUM(U536:U557)</f>
        <v>0</v>
      </c>
      <c r="AE535" t="s">
        <v>157</v>
      </c>
    </row>
    <row r="536" spans="1:60" outlineLevel="1" x14ac:dyDescent="0.25">
      <c r="A536" s="154">
        <v>247</v>
      </c>
      <c r="B536" s="160" t="s">
        <v>853</v>
      </c>
      <c r="C536" s="195" t="s">
        <v>1204</v>
      </c>
      <c r="D536" s="162" t="s">
        <v>284</v>
      </c>
      <c r="E536" s="169">
        <v>8</v>
      </c>
      <c r="F536" s="172"/>
      <c r="G536" s="173">
        <f t="shared" ref="G536:G557" si="35">ROUND(E536*F536,2)</f>
        <v>0</v>
      </c>
      <c r="H536" s="172"/>
      <c r="I536" s="173">
        <f t="shared" ref="I536:I557" si="36">ROUND(E536*H536,2)</f>
        <v>0</v>
      </c>
      <c r="J536" s="172"/>
      <c r="K536" s="173">
        <f t="shared" ref="K536:K557" si="37">ROUND(E536*J536,2)</f>
        <v>0</v>
      </c>
      <c r="L536" s="173">
        <v>21</v>
      </c>
      <c r="M536" s="173">
        <f t="shared" ref="M536:M557" si="38">G536*(1+L536/100)</f>
        <v>0</v>
      </c>
      <c r="N536" s="163">
        <v>2.0000000000000001E-4</v>
      </c>
      <c r="O536" s="163">
        <f t="shared" ref="O536:O557" si="39">ROUND(E536*N536,5)</f>
        <v>1.6000000000000001E-3</v>
      </c>
      <c r="P536" s="163">
        <v>0</v>
      </c>
      <c r="Q536" s="163">
        <f t="shared" ref="Q536:Q557" si="40">ROUND(E536*P536,5)</f>
        <v>0</v>
      </c>
      <c r="R536" s="163"/>
      <c r="S536" s="163"/>
      <c r="T536" s="164">
        <v>0</v>
      </c>
      <c r="U536" s="163">
        <f t="shared" ref="U536:U557" si="41">ROUND(E536*T536,2)</f>
        <v>0</v>
      </c>
      <c r="V536" s="153"/>
      <c r="W536" s="153"/>
      <c r="X536" s="153"/>
      <c r="Y536" s="153"/>
      <c r="Z536" s="153"/>
      <c r="AA536" s="153"/>
      <c r="AB536" s="153"/>
      <c r="AC536" s="153"/>
      <c r="AD536" s="153"/>
      <c r="AE536" s="153" t="s">
        <v>161</v>
      </c>
      <c r="AF536" s="153"/>
      <c r="AG536" s="153"/>
      <c r="AH536" s="153"/>
      <c r="AI536" s="153"/>
      <c r="AJ536" s="153"/>
      <c r="AK536" s="153"/>
      <c r="AL536" s="153"/>
      <c r="AM536" s="153"/>
      <c r="AN536" s="153"/>
      <c r="AO536" s="153"/>
      <c r="AP536" s="153"/>
      <c r="AQ536" s="153"/>
      <c r="AR536" s="153"/>
      <c r="AS536" s="153"/>
      <c r="AT536" s="153"/>
      <c r="AU536" s="153"/>
      <c r="AV536" s="153"/>
      <c r="AW536" s="153"/>
      <c r="AX536" s="153"/>
      <c r="AY536" s="153"/>
      <c r="AZ536" s="153"/>
      <c r="BA536" s="153"/>
      <c r="BB536" s="153"/>
      <c r="BC536" s="153"/>
      <c r="BD536" s="153"/>
      <c r="BE536" s="153"/>
      <c r="BF536" s="153"/>
      <c r="BG536" s="153"/>
      <c r="BH536" s="153"/>
    </row>
    <row r="537" spans="1:60" outlineLevel="1" x14ac:dyDescent="0.25">
      <c r="A537" s="154">
        <v>248</v>
      </c>
      <c r="B537" s="160" t="s">
        <v>854</v>
      </c>
      <c r="C537" s="195" t="s">
        <v>855</v>
      </c>
      <c r="D537" s="162" t="s">
        <v>826</v>
      </c>
      <c r="E537" s="169">
        <v>2</v>
      </c>
      <c r="F537" s="172"/>
      <c r="G537" s="173">
        <f t="shared" si="35"/>
        <v>0</v>
      </c>
      <c r="H537" s="172"/>
      <c r="I537" s="173">
        <f t="shared" si="36"/>
        <v>0</v>
      </c>
      <c r="J537" s="172"/>
      <c r="K537" s="173">
        <f t="shared" si="37"/>
        <v>0</v>
      </c>
      <c r="L537" s="173">
        <v>21</v>
      </c>
      <c r="M537" s="173">
        <f t="shared" si="38"/>
        <v>0</v>
      </c>
      <c r="N537" s="163">
        <v>3.1900000000000001E-3</v>
      </c>
      <c r="O537" s="163">
        <f t="shared" si="39"/>
        <v>6.3800000000000003E-3</v>
      </c>
      <c r="P537" s="163">
        <v>0</v>
      </c>
      <c r="Q537" s="163">
        <f t="shared" si="40"/>
        <v>0</v>
      </c>
      <c r="R537" s="163"/>
      <c r="S537" s="163"/>
      <c r="T537" s="164">
        <v>0</v>
      </c>
      <c r="U537" s="163">
        <f t="shared" si="41"/>
        <v>0</v>
      </c>
      <c r="V537" s="153"/>
      <c r="W537" s="153"/>
      <c r="X537" s="153"/>
      <c r="Y537" s="153"/>
      <c r="Z537" s="153"/>
      <c r="AA537" s="153"/>
      <c r="AB537" s="153"/>
      <c r="AC537" s="153"/>
      <c r="AD537" s="153"/>
      <c r="AE537" s="153" t="s">
        <v>161</v>
      </c>
      <c r="AF537" s="153"/>
      <c r="AG537" s="153"/>
      <c r="AH537" s="153"/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  <c r="BA537" s="153"/>
      <c r="BB537" s="153"/>
      <c r="BC537" s="153"/>
      <c r="BD537" s="153"/>
      <c r="BE537" s="153"/>
      <c r="BF537" s="153"/>
      <c r="BG537" s="153"/>
      <c r="BH537" s="153"/>
    </row>
    <row r="538" spans="1:60" ht="20.399999999999999" outlineLevel="1" x14ac:dyDescent="0.25">
      <c r="A538" s="154">
        <v>249</v>
      </c>
      <c r="B538" s="160" t="s">
        <v>856</v>
      </c>
      <c r="C538" s="195" t="s">
        <v>857</v>
      </c>
      <c r="D538" s="162" t="s">
        <v>284</v>
      </c>
      <c r="E538" s="169">
        <v>3</v>
      </c>
      <c r="F538" s="172"/>
      <c r="G538" s="173">
        <f t="shared" si="35"/>
        <v>0</v>
      </c>
      <c r="H538" s="172"/>
      <c r="I538" s="173">
        <f t="shared" si="36"/>
        <v>0</v>
      </c>
      <c r="J538" s="172"/>
      <c r="K538" s="173">
        <f t="shared" si="37"/>
        <v>0</v>
      </c>
      <c r="L538" s="173">
        <v>21</v>
      </c>
      <c r="M538" s="173">
        <f t="shared" si="38"/>
        <v>0</v>
      </c>
      <c r="N538" s="163">
        <v>9.2000000000000003E-4</v>
      </c>
      <c r="O538" s="163">
        <f t="shared" si="39"/>
        <v>2.7599999999999999E-3</v>
      </c>
      <c r="P538" s="163">
        <v>0</v>
      </c>
      <c r="Q538" s="163">
        <f t="shared" si="40"/>
        <v>0</v>
      </c>
      <c r="R538" s="163"/>
      <c r="S538" s="163"/>
      <c r="T538" s="164">
        <v>0</v>
      </c>
      <c r="U538" s="163">
        <f t="shared" si="41"/>
        <v>0</v>
      </c>
      <c r="V538" s="153"/>
      <c r="W538" s="153"/>
      <c r="X538" s="153"/>
      <c r="Y538" s="153"/>
      <c r="Z538" s="153"/>
      <c r="AA538" s="153"/>
      <c r="AB538" s="153"/>
      <c r="AC538" s="153"/>
      <c r="AD538" s="153"/>
      <c r="AE538" s="153" t="s">
        <v>161</v>
      </c>
      <c r="AF538" s="153"/>
      <c r="AG538" s="153"/>
      <c r="AH538" s="153"/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  <c r="BA538" s="153"/>
      <c r="BB538" s="153"/>
      <c r="BC538" s="153"/>
      <c r="BD538" s="153"/>
      <c r="BE538" s="153"/>
      <c r="BF538" s="153"/>
      <c r="BG538" s="153"/>
      <c r="BH538" s="153"/>
    </row>
    <row r="539" spans="1:60" ht="20.399999999999999" outlineLevel="1" x14ac:dyDescent="0.25">
      <c r="A539" s="154">
        <v>250</v>
      </c>
      <c r="B539" s="160" t="s">
        <v>858</v>
      </c>
      <c r="C539" s="195" t="s">
        <v>859</v>
      </c>
      <c r="D539" s="162" t="s">
        <v>284</v>
      </c>
      <c r="E539" s="169">
        <v>5</v>
      </c>
      <c r="F539" s="172"/>
      <c r="G539" s="173">
        <f t="shared" si="35"/>
        <v>0</v>
      </c>
      <c r="H539" s="172"/>
      <c r="I539" s="173">
        <f t="shared" si="36"/>
        <v>0</v>
      </c>
      <c r="J539" s="172"/>
      <c r="K539" s="173">
        <f t="shared" si="37"/>
        <v>0</v>
      </c>
      <c r="L539" s="173">
        <v>21</v>
      </c>
      <c r="M539" s="173">
        <f t="shared" si="38"/>
        <v>0</v>
      </c>
      <c r="N539" s="163">
        <v>1E-3</v>
      </c>
      <c r="O539" s="163">
        <f t="shared" si="39"/>
        <v>5.0000000000000001E-3</v>
      </c>
      <c r="P539" s="163">
        <v>0</v>
      </c>
      <c r="Q539" s="163">
        <f t="shared" si="40"/>
        <v>0</v>
      </c>
      <c r="R539" s="163"/>
      <c r="S539" s="163"/>
      <c r="T539" s="164">
        <v>0</v>
      </c>
      <c r="U539" s="163">
        <f t="shared" si="41"/>
        <v>0</v>
      </c>
      <c r="V539" s="153"/>
      <c r="W539" s="153"/>
      <c r="X539" s="153"/>
      <c r="Y539" s="153"/>
      <c r="Z539" s="153"/>
      <c r="AA539" s="153"/>
      <c r="AB539" s="153"/>
      <c r="AC539" s="153"/>
      <c r="AD539" s="153"/>
      <c r="AE539" s="153" t="s">
        <v>161</v>
      </c>
      <c r="AF539" s="153"/>
      <c r="AG539" s="153"/>
      <c r="AH539" s="153"/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  <c r="BA539" s="153"/>
      <c r="BB539" s="153"/>
      <c r="BC539" s="153"/>
      <c r="BD539" s="153"/>
      <c r="BE539" s="153"/>
      <c r="BF539" s="153"/>
      <c r="BG539" s="153"/>
      <c r="BH539" s="153"/>
    </row>
    <row r="540" spans="1:60" outlineLevel="1" x14ac:dyDescent="0.25">
      <c r="A540" s="154">
        <v>251</v>
      </c>
      <c r="B540" s="160" t="s">
        <v>860</v>
      </c>
      <c r="C540" s="195" t="s">
        <v>861</v>
      </c>
      <c r="D540" s="162" t="s">
        <v>826</v>
      </c>
      <c r="E540" s="169">
        <v>26</v>
      </c>
      <c r="F540" s="172"/>
      <c r="G540" s="173">
        <f t="shared" si="35"/>
        <v>0</v>
      </c>
      <c r="H540" s="172"/>
      <c r="I540" s="173">
        <f t="shared" si="36"/>
        <v>0</v>
      </c>
      <c r="J540" s="172"/>
      <c r="K540" s="173">
        <f t="shared" si="37"/>
        <v>0</v>
      </c>
      <c r="L540" s="173">
        <v>21</v>
      </c>
      <c r="M540" s="173">
        <f t="shared" si="38"/>
        <v>0</v>
      </c>
      <c r="N540" s="163">
        <v>1.7000000000000001E-4</v>
      </c>
      <c r="O540" s="163">
        <f t="shared" si="39"/>
        <v>4.4200000000000003E-3</v>
      </c>
      <c r="P540" s="163">
        <v>0</v>
      </c>
      <c r="Q540" s="163">
        <f t="shared" si="40"/>
        <v>0</v>
      </c>
      <c r="R540" s="163"/>
      <c r="S540" s="163"/>
      <c r="T540" s="164">
        <v>0</v>
      </c>
      <c r="U540" s="163">
        <f t="shared" si="41"/>
        <v>0</v>
      </c>
      <c r="V540" s="153"/>
      <c r="W540" s="153"/>
      <c r="X540" s="153"/>
      <c r="Y540" s="153"/>
      <c r="Z540" s="153"/>
      <c r="AA540" s="153"/>
      <c r="AB540" s="153"/>
      <c r="AC540" s="153"/>
      <c r="AD540" s="153"/>
      <c r="AE540" s="153" t="s">
        <v>161</v>
      </c>
      <c r="AF540" s="153"/>
      <c r="AG540" s="153"/>
      <c r="AH540" s="153"/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  <c r="BA540" s="153"/>
      <c r="BB540" s="153"/>
      <c r="BC540" s="153"/>
      <c r="BD540" s="153"/>
      <c r="BE540" s="153"/>
      <c r="BF540" s="153"/>
      <c r="BG540" s="153"/>
      <c r="BH540" s="153"/>
    </row>
    <row r="541" spans="1:60" ht="20.399999999999999" outlineLevel="1" x14ac:dyDescent="0.25">
      <c r="A541" s="154">
        <v>252</v>
      </c>
      <c r="B541" s="160" t="s">
        <v>862</v>
      </c>
      <c r="C541" s="195" t="s">
        <v>863</v>
      </c>
      <c r="D541" s="162" t="s">
        <v>284</v>
      </c>
      <c r="E541" s="169">
        <v>2</v>
      </c>
      <c r="F541" s="172"/>
      <c r="G541" s="173">
        <f t="shared" si="35"/>
        <v>0</v>
      </c>
      <c r="H541" s="172"/>
      <c r="I541" s="173">
        <f t="shared" si="36"/>
        <v>0</v>
      </c>
      <c r="J541" s="172"/>
      <c r="K541" s="173">
        <f t="shared" si="37"/>
        <v>0</v>
      </c>
      <c r="L541" s="173">
        <v>21</v>
      </c>
      <c r="M541" s="173">
        <f t="shared" si="38"/>
        <v>0</v>
      </c>
      <c r="N541" s="163">
        <v>1.1999999999999999E-3</v>
      </c>
      <c r="O541" s="163">
        <f t="shared" si="39"/>
        <v>2.3999999999999998E-3</v>
      </c>
      <c r="P541" s="163">
        <v>0</v>
      </c>
      <c r="Q541" s="163">
        <f t="shared" si="40"/>
        <v>0</v>
      </c>
      <c r="R541" s="163"/>
      <c r="S541" s="163"/>
      <c r="T541" s="164">
        <v>0</v>
      </c>
      <c r="U541" s="163">
        <f t="shared" si="41"/>
        <v>0</v>
      </c>
      <c r="V541" s="153"/>
      <c r="W541" s="153"/>
      <c r="X541" s="153"/>
      <c r="Y541" s="153"/>
      <c r="Z541" s="153"/>
      <c r="AA541" s="153"/>
      <c r="AB541" s="153"/>
      <c r="AC541" s="153"/>
      <c r="AD541" s="153"/>
      <c r="AE541" s="153" t="s">
        <v>161</v>
      </c>
      <c r="AF541" s="153"/>
      <c r="AG541" s="153"/>
      <c r="AH541" s="153"/>
      <c r="AI541" s="153"/>
      <c r="AJ541" s="153"/>
      <c r="AK541" s="153"/>
      <c r="AL541" s="153"/>
      <c r="AM541" s="153"/>
      <c r="AN541" s="153"/>
      <c r="AO541" s="153"/>
      <c r="AP541" s="153"/>
      <c r="AQ541" s="153"/>
      <c r="AR541" s="153"/>
      <c r="AS541" s="153"/>
      <c r="AT541" s="153"/>
      <c r="AU541" s="153"/>
      <c r="AV541" s="153"/>
      <c r="AW541" s="153"/>
      <c r="AX541" s="153"/>
      <c r="AY541" s="153"/>
      <c r="AZ541" s="153"/>
      <c r="BA541" s="153"/>
      <c r="BB541" s="153"/>
      <c r="BC541" s="153"/>
      <c r="BD541" s="153"/>
      <c r="BE541" s="153"/>
      <c r="BF541" s="153"/>
      <c r="BG541" s="153"/>
      <c r="BH541" s="153"/>
    </row>
    <row r="542" spans="1:60" outlineLevel="1" x14ac:dyDescent="0.25">
      <c r="A542" s="154">
        <v>253</v>
      </c>
      <c r="B542" s="160" t="s">
        <v>864</v>
      </c>
      <c r="C542" s="195" t="s">
        <v>865</v>
      </c>
      <c r="D542" s="162" t="s">
        <v>284</v>
      </c>
      <c r="E542" s="169">
        <v>2</v>
      </c>
      <c r="F542" s="172"/>
      <c r="G542" s="173">
        <f t="shared" si="35"/>
        <v>0</v>
      </c>
      <c r="H542" s="172"/>
      <c r="I542" s="173">
        <f t="shared" si="36"/>
        <v>0</v>
      </c>
      <c r="J542" s="172"/>
      <c r="K542" s="173">
        <f t="shared" si="37"/>
        <v>0</v>
      </c>
      <c r="L542" s="173">
        <v>21</v>
      </c>
      <c r="M542" s="173">
        <f t="shared" si="38"/>
        <v>0</v>
      </c>
      <c r="N542" s="163">
        <v>3.79E-3</v>
      </c>
      <c r="O542" s="163">
        <f t="shared" si="39"/>
        <v>7.5799999999999999E-3</v>
      </c>
      <c r="P542" s="163">
        <v>0</v>
      </c>
      <c r="Q542" s="163">
        <f t="shared" si="40"/>
        <v>0</v>
      </c>
      <c r="R542" s="163"/>
      <c r="S542" s="163"/>
      <c r="T542" s="164">
        <v>0</v>
      </c>
      <c r="U542" s="163">
        <f t="shared" si="41"/>
        <v>0</v>
      </c>
      <c r="V542" s="153"/>
      <c r="W542" s="153"/>
      <c r="X542" s="153"/>
      <c r="Y542" s="153"/>
      <c r="Z542" s="153"/>
      <c r="AA542" s="153"/>
      <c r="AB542" s="153"/>
      <c r="AC542" s="153"/>
      <c r="AD542" s="153"/>
      <c r="AE542" s="153" t="s">
        <v>161</v>
      </c>
      <c r="AF542" s="153"/>
      <c r="AG542" s="153"/>
      <c r="AH542" s="153"/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  <c r="BA542" s="153"/>
      <c r="BB542" s="153"/>
      <c r="BC542" s="153"/>
      <c r="BD542" s="153"/>
      <c r="BE542" s="153"/>
      <c r="BF542" s="153"/>
      <c r="BG542" s="153"/>
      <c r="BH542" s="153"/>
    </row>
    <row r="543" spans="1:60" outlineLevel="1" x14ac:dyDescent="0.25">
      <c r="A543" s="154">
        <v>254</v>
      </c>
      <c r="B543" s="160" t="s">
        <v>866</v>
      </c>
      <c r="C543" s="195" t="s">
        <v>867</v>
      </c>
      <c r="D543" s="162" t="s">
        <v>284</v>
      </c>
      <c r="E543" s="169">
        <v>2</v>
      </c>
      <c r="F543" s="172"/>
      <c r="G543" s="173">
        <f t="shared" si="35"/>
        <v>0</v>
      </c>
      <c r="H543" s="172"/>
      <c r="I543" s="173">
        <f t="shared" si="36"/>
        <v>0</v>
      </c>
      <c r="J543" s="172"/>
      <c r="K543" s="173">
        <f t="shared" si="37"/>
        <v>0</v>
      </c>
      <c r="L543" s="173">
        <v>21</v>
      </c>
      <c r="M543" s="173">
        <f t="shared" si="38"/>
        <v>0</v>
      </c>
      <c r="N543" s="163">
        <v>1.4E-2</v>
      </c>
      <c r="O543" s="163">
        <f t="shared" si="39"/>
        <v>2.8000000000000001E-2</v>
      </c>
      <c r="P543" s="163">
        <v>0</v>
      </c>
      <c r="Q543" s="163">
        <f t="shared" si="40"/>
        <v>0</v>
      </c>
      <c r="R543" s="163"/>
      <c r="S543" s="163"/>
      <c r="T543" s="164">
        <v>0</v>
      </c>
      <c r="U543" s="163">
        <f t="shared" si="41"/>
        <v>0</v>
      </c>
      <c r="V543" s="153"/>
      <c r="W543" s="153"/>
      <c r="X543" s="153"/>
      <c r="Y543" s="153"/>
      <c r="Z543" s="153"/>
      <c r="AA543" s="153"/>
      <c r="AB543" s="153"/>
      <c r="AC543" s="153"/>
      <c r="AD543" s="153"/>
      <c r="AE543" s="153" t="s">
        <v>416</v>
      </c>
      <c r="AF543" s="153"/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  <c r="BG543" s="153"/>
      <c r="BH543" s="153"/>
    </row>
    <row r="544" spans="1:60" outlineLevel="1" x14ac:dyDescent="0.25">
      <c r="A544" s="154">
        <v>255</v>
      </c>
      <c r="B544" s="160" t="s">
        <v>868</v>
      </c>
      <c r="C544" s="195" t="s">
        <v>869</v>
      </c>
      <c r="D544" s="162" t="s">
        <v>284</v>
      </c>
      <c r="E544" s="169">
        <v>1</v>
      </c>
      <c r="F544" s="172"/>
      <c r="G544" s="173">
        <f t="shared" si="35"/>
        <v>0</v>
      </c>
      <c r="H544" s="172"/>
      <c r="I544" s="173">
        <f t="shared" si="36"/>
        <v>0</v>
      </c>
      <c r="J544" s="172"/>
      <c r="K544" s="173">
        <f t="shared" si="37"/>
        <v>0</v>
      </c>
      <c r="L544" s="173">
        <v>21</v>
      </c>
      <c r="M544" s="173">
        <f t="shared" si="38"/>
        <v>0</v>
      </c>
      <c r="N544" s="163">
        <v>8.9999999999999993E-3</v>
      </c>
      <c r="O544" s="163">
        <f t="shared" si="39"/>
        <v>8.9999999999999993E-3</v>
      </c>
      <c r="P544" s="163">
        <v>0</v>
      </c>
      <c r="Q544" s="163">
        <f t="shared" si="40"/>
        <v>0</v>
      </c>
      <c r="R544" s="163"/>
      <c r="S544" s="163"/>
      <c r="T544" s="164">
        <v>0</v>
      </c>
      <c r="U544" s="163">
        <f t="shared" si="41"/>
        <v>0</v>
      </c>
      <c r="V544" s="153"/>
      <c r="W544" s="153"/>
      <c r="X544" s="153"/>
      <c r="Y544" s="153"/>
      <c r="Z544" s="153"/>
      <c r="AA544" s="153"/>
      <c r="AB544" s="153"/>
      <c r="AC544" s="153"/>
      <c r="AD544" s="153"/>
      <c r="AE544" s="153" t="s">
        <v>416</v>
      </c>
      <c r="AF544" s="153"/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  <c r="BG544" s="153"/>
      <c r="BH544" s="153"/>
    </row>
    <row r="545" spans="1:60" outlineLevel="1" x14ac:dyDescent="0.25">
      <c r="A545" s="154">
        <v>256</v>
      </c>
      <c r="B545" s="160" t="s">
        <v>870</v>
      </c>
      <c r="C545" s="195" t="s">
        <v>1205</v>
      </c>
      <c r="D545" s="162" t="s">
        <v>284</v>
      </c>
      <c r="E545" s="169">
        <v>2</v>
      </c>
      <c r="F545" s="172"/>
      <c r="G545" s="173">
        <f t="shared" si="35"/>
        <v>0</v>
      </c>
      <c r="H545" s="172"/>
      <c r="I545" s="173">
        <f t="shared" si="36"/>
        <v>0</v>
      </c>
      <c r="J545" s="172"/>
      <c r="K545" s="173">
        <f t="shared" si="37"/>
        <v>0</v>
      </c>
      <c r="L545" s="173">
        <v>21</v>
      </c>
      <c r="M545" s="173">
        <f t="shared" si="38"/>
        <v>0</v>
      </c>
      <c r="N545" s="163">
        <v>2.2000000000000001E-4</v>
      </c>
      <c r="O545" s="163">
        <f t="shared" si="39"/>
        <v>4.4000000000000002E-4</v>
      </c>
      <c r="P545" s="163">
        <v>0</v>
      </c>
      <c r="Q545" s="163">
        <f t="shared" si="40"/>
        <v>0</v>
      </c>
      <c r="R545" s="163"/>
      <c r="S545" s="163"/>
      <c r="T545" s="164">
        <v>0</v>
      </c>
      <c r="U545" s="163">
        <f t="shared" si="41"/>
        <v>0</v>
      </c>
      <c r="V545" s="153"/>
      <c r="W545" s="153"/>
      <c r="X545" s="153"/>
      <c r="Y545" s="153"/>
      <c r="Z545" s="153"/>
      <c r="AA545" s="153"/>
      <c r="AB545" s="153"/>
      <c r="AC545" s="153"/>
      <c r="AD545" s="153"/>
      <c r="AE545" s="153" t="s">
        <v>161</v>
      </c>
      <c r="AF545" s="153"/>
      <c r="AG545" s="153"/>
      <c r="AH545" s="153"/>
      <c r="AI545" s="153"/>
      <c r="AJ545" s="153"/>
      <c r="AK545" s="153"/>
      <c r="AL545" s="153"/>
      <c r="AM545" s="153"/>
      <c r="AN545" s="153"/>
      <c r="AO545" s="153"/>
      <c r="AP545" s="153"/>
      <c r="AQ545" s="153"/>
      <c r="AR545" s="153"/>
      <c r="AS545" s="153"/>
      <c r="AT545" s="153"/>
      <c r="AU545" s="153"/>
      <c r="AV545" s="153"/>
      <c r="AW545" s="153"/>
      <c r="AX545" s="153"/>
      <c r="AY545" s="153"/>
      <c r="AZ545" s="153"/>
      <c r="BA545" s="153"/>
      <c r="BB545" s="153"/>
      <c r="BC545" s="153"/>
      <c r="BD545" s="153"/>
      <c r="BE545" s="153"/>
      <c r="BF545" s="153"/>
      <c r="BG545" s="153"/>
      <c r="BH545" s="153"/>
    </row>
    <row r="546" spans="1:60" outlineLevel="1" x14ac:dyDescent="0.25">
      <c r="A546" s="154">
        <v>257</v>
      </c>
      <c r="B546" s="160" t="s">
        <v>871</v>
      </c>
      <c r="C546" s="195" t="s">
        <v>1206</v>
      </c>
      <c r="D546" s="162" t="s">
        <v>284</v>
      </c>
      <c r="E546" s="169">
        <v>1</v>
      </c>
      <c r="F546" s="172"/>
      <c r="G546" s="173">
        <f t="shared" si="35"/>
        <v>0</v>
      </c>
      <c r="H546" s="172"/>
      <c r="I546" s="173">
        <f t="shared" si="36"/>
        <v>0</v>
      </c>
      <c r="J546" s="172"/>
      <c r="K546" s="173">
        <f t="shared" si="37"/>
        <v>0</v>
      </c>
      <c r="L546" s="173">
        <v>21</v>
      </c>
      <c r="M546" s="173">
        <f t="shared" si="38"/>
        <v>0</v>
      </c>
      <c r="N546" s="163">
        <v>5.0000000000000001E-4</v>
      </c>
      <c r="O546" s="163">
        <f t="shared" si="39"/>
        <v>5.0000000000000001E-4</v>
      </c>
      <c r="P546" s="163">
        <v>0</v>
      </c>
      <c r="Q546" s="163">
        <f t="shared" si="40"/>
        <v>0</v>
      </c>
      <c r="R546" s="163"/>
      <c r="S546" s="163"/>
      <c r="T546" s="164">
        <v>0</v>
      </c>
      <c r="U546" s="163">
        <f t="shared" si="41"/>
        <v>0</v>
      </c>
      <c r="V546" s="153"/>
      <c r="W546" s="153"/>
      <c r="X546" s="153"/>
      <c r="Y546" s="153"/>
      <c r="Z546" s="153"/>
      <c r="AA546" s="153"/>
      <c r="AB546" s="153"/>
      <c r="AC546" s="153"/>
      <c r="AD546" s="153"/>
      <c r="AE546" s="153" t="s">
        <v>161</v>
      </c>
      <c r="AF546" s="153"/>
      <c r="AG546" s="153"/>
      <c r="AH546" s="153"/>
      <c r="AI546" s="153"/>
      <c r="AJ546" s="153"/>
      <c r="AK546" s="153"/>
      <c r="AL546" s="153"/>
      <c r="AM546" s="153"/>
      <c r="AN546" s="153"/>
      <c r="AO546" s="153"/>
      <c r="AP546" s="153"/>
      <c r="AQ546" s="153"/>
      <c r="AR546" s="153"/>
      <c r="AS546" s="153"/>
      <c r="AT546" s="153"/>
      <c r="AU546" s="153"/>
      <c r="AV546" s="153"/>
      <c r="AW546" s="153"/>
      <c r="AX546" s="153"/>
      <c r="AY546" s="153"/>
      <c r="AZ546" s="153"/>
      <c r="BA546" s="153"/>
      <c r="BB546" s="153"/>
      <c r="BC546" s="153"/>
      <c r="BD546" s="153"/>
      <c r="BE546" s="153"/>
      <c r="BF546" s="153"/>
      <c r="BG546" s="153"/>
      <c r="BH546" s="153"/>
    </row>
    <row r="547" spans="1:60" outlineLevel="1" x14ac:dyDescent="0.25">
      <c r="A547" s="154">
        <v>258</v>
      </c>
      <c r="B547" s="160" t="s">
        <v>872</v>
      </c>
      <c r="C547" s="195" t="s">
        <v>1207</v>
      </c>
      <c r="D547" s="162" t="s">
        <v>284</v>
      </c>
      <c r="E547" s="169">
        <v>3</v>
      </c>
      <c r="F547" s="172"/>
      <c r="G547" s="173">
        <f t="shared" si="35"/>
        <v>0</v>
      </c>
      <c r="H547" s="172"/>
      <c r="I547" s="173">
        <f t="shared" si="36"/>
        <v>0</v>
      </c>
      <c r="J547" s="172"/>
      <c r="K547" s="173">
        <f t="shared" si="37"/>
        <v>0</v>
      </c>
      <c r="L547" s="173">
        <v>21</v>
      </c>
      <c r="M547" s="173">
        <f t="shared" si="38"/>
        <v>0</v>
      </c>
      <c r="N547" s="163">
        <v>3.2000000000000003E-4</v>
      </c>
      <c r="O547" s="163">
        <f t="shared" si="39"/>
        <v>9.6000000000000002E-4</v>
      </c>
      <c r="P547" s="163">
        <v>0</v>
      </c>
      <c r="Q547" s="163">
        <f t="shared" si="40"/>
        <v>0</v>
      </c>
      <c r="R547" s="163"/>
      <c r="S547" s="163"/>
      <c r="T547" s="164">
        <v>0</v>
      </c>
      <c r="U547" s="163">
        <f t="shared" si="41"/>
        <v>0</v>
      </c>
      <c r="V547" s="153"/>
      <c r="W547" s="153"/>
      <c r="X547" s="153"/>
      <c r="Y547" s="153"/>
      <c r="Z547" s="153"/>
      <c r="AA547" s="153"/>
      <c r="AB547" s="153"/>
      <c r="AC547" s="153"/>
      <c r="AD547" s="153"/>
      <c r="AE547" s="153" t="s">
        <v>161</v>
      </c>
      <c r="AF547" s="153"/>
      <c r="AG547" s="153"/>
      <c r="AH547" s="153"/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  <c r="BA547" s="153"/>
      <c r="BB547" s="153"/>
      <c r="BC547" s="153"/>
      <c r="BD547" s="153"/>
      <c r="BE547" s="153"/>
      <c r="BF547" s="153"/>
      <c r="BG547" s="153"/>
      <c r="BH547" s="153"/>
    </row>
    <row r="548" spans="1:60" outlineLevel="1" x14ac:dyDescent="0.25">
      <c r="A548" s="154">
        <v>259</v>
      </c>
      <c r="B548" s="160" t="s">
        <v>873</v>
      </c>
      <c r="C548" s="195" t="s">
        <v>874</v>
      </c>
      <c r="D548" s="162" t="s">
        <v>826</v>
      </c>
      <c r="E548" s="169">
        <v>2</v>
      </c>
      <c r="F548" s="172"/>
      <c r="G548" s="173">
        <f t="shared" si="35"/>
        <v>0</v>
      </c>
      <c r="H548" s="172"/>
      <c r="I548" s="173">
        <f t="shared" si="36"/>
        <v>0</v>
      </c>
      <c r="J548" s="172"/>
      <c r="K548" s="173">
        <f t="shared" si="37"/>
        <v>0</v>
      </c>
      <c r="L548" s="173">
        <v>21</v>
      </c>
      <c r="M548" s="173">
        <f t="shared" si="38"/>
        <v>0</v>
      </c>
      <c r="N548" s="163">
        <v>8.8999999999999995E-4</v>
      </c>
      <c r="O548" s="163">
        <f t="shared" si="39"/>
        <v>1.7799999999999999E-3</v>
      </c>
      <c r="P548" s="163">
        <v>0</v>
      </c>
      <c r="Q548" s="163">
        <f t="shared" si="40"/>
        <v>0</v>
      </c>
      <c r="R548" s="163"/>
      <c r="S548" s="163"/>
      <c r="T548" s="164">
        <v>0</v>
      </c>
      <c r="U548" s="163">
        <f t="shared" si="41"/>
        <v>0</v>
      </c>
      <c r="V548" s="153"/>
      <c r="W548" s="153"/>
      <c r="X548" s="153"/>
      <c r="Y548" s="153"/>
      <c r="Z548" s="153"/>
      <c r="AA548" s="153"/>
      <c r="AB548" s="153"/>
      <c r="AC548" s="153"/>
      <c r="AD548" s="153"/>
      <c r="AE548" s="153" t="s">
        <v>161</v>
      </c>
      <c r="AF548" s="153"/>
      <c r="AG548" s="153"/>
      <c r="AH548" s="153"/>
      <c r="AI548" s="153"/>
      <c r="AJ548" s="153"/>
      <c r="AK548" s="153"/>
      <c r="AL548" s="153"/>
      <c r="AM548" s="153"/>
      <c r="AN548" s="153"/>
      <c r="AO548" s="153"/>
      <c r="AP548" s="153"/>
      <c r="AQ548" s="153"/>
      <c r="AR548" s="153"/>
      <c r="AS548" s="153"/>
      <c r="AT548" s="153"/>
      <c r="AU548" s="153"/>
      <c r="AV548" s="153"/>
      <c r="AW548" s="153"/>
      <c r="AX548" s="153"/>
      <c r="AY548" s="153"/>
      <c r="AZ548" s="153"/>
      <c r="BA548" s="153"/>
      <c r="BB548" s="153"/>
      <c r="BC548" s="153"/>
      <c r="BD548" s="153"/>
      <c r="BE548" s="153"/>
      <c r="BF548" s="153"/>
      <c r="BG548" s="153"/>
      <c r="BH548" s="153"/>
    </row>
    <row r="549" spans="1:60" outlineLevel="1" x14ac:dyDescent="0.25">
      <c r="A549" s="154">
        <v>260</v>
      </c>
      <c r="B549" s="160" t="s">
        <v>875</v>
      </c>
      <c r="C549" s="195" t="s">
        <v>876</v>
      </c>
      <c r="D549" s="162" t="s">
        <v>284</v>
      </c>
      <c r="E549" s="169">
        <v>2</v>
      </c>
      <c r="F549" s="172"/>
      <c r="G549" s="173">
        <f t="shared" si="35"/>
        <v>0</v>
      </c>
      <c r="H549" s="172"/>
      <c r="I549" s="173">
        <f t="shared" si="36"/>
        <v>0</v>
      </c>
      <c r="J549" s="172"/>
      <c r="K549" s="173">
        <f t="shared" si="37"/>
        <v>0</v>
      </c>
      <c r="L549" s="173">
        <v>21</v>
      </c>
      <c r="M549" s="173">
        <f t="shared" si="38"/>
        <v>0</v>
      </c>
      <c r="N549" s="163">
        <v>1.4E-2</v>
      </c>
      <c r="O549" s="163">
        <f t="shared" si="39"/>
        <v>2.8000000000000001E-2</v>
      </c>
      <c r="P549" s="163">
        <v>0</v>
      </c>
      <c r="Q549" s="163">
        <f t="shared" si="40"/>
        <v>0</v>
      </c>
      <c r="R549" s="163"/>
      <c r="S549" s="163"/>
      <c r="T549" s="164">
        <v>0</v>
      </c>
      <c r="U549" s="163">
        <f t="shared" si="41"/>
        <v>0</v>
      </c>
      <c r="V549" s="153"/>
      <c r="W549" s="153"/>
      <c r="X549" s="153"/>
      <c r="Y549" s="153"/>
      <c r="Z549" s="153"/>
      <c r="AA549" s="153"/>
      <c r="AB549" s="153"/>
      <c r="AC549" s="153"/>
      <c r="AD549" s="153"/>
      <c r="AE549" s="153" t="s">
        <v>416</v>
      </c>
      <c r="AF549" s="153"/>
      <c r="AG549" s="153"/>
      <c r="AH549" s="153"/>
      <c r="AI549" s="153"/>
      <c r="AJ549" s="153"/>
      <c r="AK549" s="153"/>
      <c r="AL549" s="153"/>
      <c r="AM549" s="153"/>
      <c r="AN549" s="153"/>
      <c r="AO549" s="153"/>
      <c r="AP549" s="153"/>
      <c r="AQ549" s="153"/>
      <c r="AR549" s="153"/>
      <c r="AS549" s="153"/>
      <c r="AT549" s="153"/>
      <c r="AU549" s="153"/>
      <c r="AV549" s="153"/>
      <c r="AW549" s="153"/>
      <c r="AX549" s="153"/>
      <c r="AY549" s="153"/>
      <c r="AZ549" s="153"/>
      <c r="BA549" s="153"/>
      <c r="BB549" s="153"/>
      <c r="BC549" s="153"/>
      <c r="BD549" s="153"/>
      <c r="BE549" s="153"/>
      <c r="BF549" s="153"/>
      <c r="BG549" s="153"/>
      <c r="BH549" s="153"/>
    </row>
    <row r="550" spans="1:60" outlineLevel="1" x14ac:dyDescent="0.25">
      <c r="A550" s="154">
        <v>261</v>
      </c>
      <c r="B550" s="160" t="s">
        <v>877</v>
      </c>
      <c r="C550" s="195" t="s">
        <v>878</v>
      </c>
      <c r="D550" s="162" t="s">
        <v>826</v>
      </c>
      <c r="E550" s="169">
        <v>5</v>
      </c>
      <c r="F550" s="172"/>
      <c r="G550" s="173">
        <f t="shared" si="35"/>
        <v>0</v>
      </c>
      <c r="H550" s="172"/>
      <c r="I550" s="173">
        <f t="shared" si="36"/>
        <v>0</v>
      </c>
      <c r="J550" s="172"/>
      <c r="K550" s="173">
        <f t="shared" si="37"/>
        <v>0</v>
      </c>
      <c r="L550" s="173">
        <v>21</v>
      </c>
      <c r="M550" s="173">
        <f t="shared" si="38"/>
        <v>0</v>
      </c>
      <c r="N550" s="163">
        <v>2.2399999999999998E-3</v>
      </c>
      <c r="O550" s="163">
        <f t="shared" si="39"/>
        <v>1.12E-2</v>
      </c>
      <c r="P550" s="163">
        <v>0</v>
      </c>
      <c r="Q550" s="163">
        <f t="shared" si="40"/>
        <v>0</v>
      </c>
      <c r="R550" s="163"/>
      <c r="S550" s="163"/>
      <c r="T550" s="164">
        <v>0</v>
      </c>
      <c r="U550" s="163">
        <f t="shared" si="41"/>
        <v>0</v>
      </c>
      <c r="V550" s="153"/>
      <c r="W550" s="153"/>
      <c r="X550" s="153"/>
      <c r="Y550" s="153"/>
      <c r="Z550" s="153"/>
      <c r="AA550" s="153"/>
      <c r="AB550" s="153"/>
      <c r="AC550" s="153"/>
      <c r="AD550" s="153"/>
      <c r="AE550" s="153" t="s">
        <v>161</v>
      </c>
      <c r="AF550" s="153"/>
      <c r="AG550" s="153"/>
      <c r="AH550" s="153"/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  <c r="BA550" s="153"/>
      <c r="BB550" s="153"/>
      <c r="BC550" s="153"/>
      <c r="BD550" s="153"/>
      <c r="BE550" s="153"/>
      <c r="BF550" s="153"/>
      <c r="BG550" s="153"/>
      <c r="BH550" s="153"/>
    </row>
    <row r="551" spans="1:60" outlineLevel="1" x14ac:dyDescent="0.25">
      <c r="A551" s="154">
        <v>262</v>
      </c>
      <c r="B551" s="160" t="s">
        <v>879</v>
      </c>
      <c r="C551" s="195" t="s">
        <v>880</v>
      </c>
      <c r="D551" s="162" t="s">
        <v>284</v>
      </c>
      <c r="E551" s="169">
        <v>5</v>
      </c>
      <c r="F551" s="172"/>
      <c r="G551" s="173">
        <f t="shared" si="35"/>
        <v>0</v>
      </c>
      <c r="H551" s="172"/>
      <c r="I551" s="173">
        <f t="shared" si="36"/>
        <v>0</v>
      </c>
      <c r="J551" s="172"/>
      <c r="K551" s="173">
        <f t="shared" si="37"/>
        <v>0</v>
      </c>
      <c r="L551" s="173">
        <v>21</v>
      </c>
      <c r="M551" s="173">
        <f t="shared" si="38"/>
        <v>0</v>
      </c>
      <c r="N551" s="163">
        <v>1.5699999999999999E-2</v>
      </c>
      <c r="O551" s="163">
        <f t="shared" si="39"/>
        <v>7.85E-2</v>
      </c>
      <c r="P551" s="163">
        <v>0</v>
      </c>
      <c r="Q551" s="163">
        <f t="shared" si="40"/>
        <v>0</v>
      </c>
      <c r="R551" s="163"/>
      <c r="S551" s="163"/>
      <c r="T551" s="164">
        <v>0</v>
      </c>
      <c r="U551" s="163">
        <f t="shared" si="41"/>
        <v>0</v>
      </c>
      <c r="V551" s="153"/>
      <c r="W551" s="153"/>
      <c r="X551" s="153"/>
      <c r="Y551" s="153"/>
      <c r="Z551" s="153"/>
      <c r="AA551" s="153"/>
      <c r="AB551" s="153"/>
      <c r="AC551" s="153"/>
      <c r="AD551" s="153"/>
      <c r="AE551" s="153" t="s">
        <v>416</v>
      </c>
      <c r="AF551" s="153"/>
      <c r="AG551" s="153"/>
      <c r="AH551" s="153"/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  <c r="BA551" s="153"/>
      <c r="BB551" s="153"/>
      <c r="BC551" s="153"/>
      <c r="BD551" s="153"/>
      <c r="BE551" s="153"/>
      <c r="BF551" s="153"/>
      <c r="BG551" s="153"/>
      <c r="BH551" s="153"/>
    </row>
    <row r="552" spans="1:60" outlineLevel="1" x14ac:dyDescent="0.25">
      <c r="A552" s="154">
        <v>263</v>
      </c>
      <c r="B552" s="160" t="s">
        <v>881</v>
      </c>
      <c r="C552" s="195" t="s">
        <v>882</v>
      </c>
      <c r="D552" s="162" t="s">
        <v>826</v>
      </c>
      <c r="E552" s="169">
        <v>1</v>
      </c>
      <c r="F552" s="172"/>
      <c r="G552" s="173">
        <f t="shared" si="35"/>
        <v>0</v>
      </c>
      <c r="H552" s="172"/>
      <c r="I552" s="173">
        <f t="shared" si="36"/>
        <v>0</v>
      </c>
      <c r="J552" s="172"/>
      <c r="K552" s="173">
        <f t="shared" si="37"/>
        <v>0</v>
      </c>
      <c r="L552" s="173">
        <v>21</v>
      </c>
      <c r="M552" s="173">
        <f t="shared" si="38"/>
        <v>0</v>
      </c>
      <c r="N552" s="163">
        <v>3.7499999999999999E-3</v>
      </c>
      <c r="O552" s="163">
        <f t="shared" si="39"/>
        <v>3.7499999999999999E-3</v>
      </c>
      <c r="P552" s="163">
        <v>0</v>
      </c>
      <c r="Q552" s="163">
        <f t="shared" si="40"/>
        <v>0</v>
      </c>
      <c r="R552" s="163"/>
      <c r="S552" s="163"/>
      <c r="T552" s="164">
        <v>0</v>
      </c>
      <c r="U552" s="163">
        <f t="shared" si="41"/>
        <v>0</v>
      </c>
      <c r="V552" s="153"/>
      <c r="W552" s="153"/>
      <c r="X552" s="153"/>
      <c r="Y552" s="153"/>
      <c r="Z552" s="153"/>
      <c r="AA552" s="153"/>
      <c r="AB552" s="153"/>
      <c r="AC552" s="153"/>
      <c r="AD552" s="153"/>
      <c r="AE552" s="153" t="s">
        <v>161</v>
      </c>
      <c r="AF552" s="153"/>
      <c r="AG552" s="153"/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  <c r="BA552" s="153"/>
      <c r="BB552" s="153"/>
      <c r="BC552" s="153"/>
      <c r="BD552" s="153"/>
      <c r="BE552" s="153"/>
      <c r="BF552" s="153"/>
      <c r="BG552" s="153"/>
      <c r="BH552" s="153"/>
    </row>
    <row r="553" spans="1:60" outlineLevel="1" x14ac:dyDescent="0.25">
      <c r="A553" s="154">
        <v>264</v>
      </c>
      <c r="B553" s="160" t="s">
        <v>883</v>
      </c>
      <c r="C553" s="195" t="s">
        <v>884</v>
      </c>
      <c r="D553" s="162" t="s">
        <v>284</v>
      </c>
      <c r="E553" s="169">
        <v>1</v>
      </c>
      <c r="F553" s="172"/>
      <c r="G553" s="173">
        <f t="shared" si="35"/>
        <v>0</v>
      </c>
      <c r="H553" s="172"/>
      <c r="I553" s="173">
        <f t="shared" si="36"/>
        <v>0</v>
      </c>
      <c r="J553" s="172"/>
      <c r="K553" s="173">
        <f t="shared" si="37"/>
        <v>0</v>
      </c>
      <c r="L553" s="173">
        <v>21</v>
      </c>
      <c r="M553" s="173">
        <f t="shared" si="38"/>
        <v>0</v>
      </c>
      <c r="N553" s="163">
        <v>1.2E-2</v>
      </c>
      <c r="O553" s="163">
        <f t="shared" si="39"/>
        <v>1.2E-2</v>
      </c>
      <c r="P553" s="163">
        <v>0</v>
      </c>
      <c r="Q553" s="163">
        <f t="shared" si="40"/>
        <v>0</v>
      </c>
      <c r="R553" s="163"/>
      <c r="S553" s="163"/>
      <c r="T553" s="164">
        <v>0</v>
      </c>
      <c r="U553" s="163">
        <f t="shared" si="41"/>
        <v>0</v>
      </c>
      <c r="V553" s="153"/>
      <c r="W553" s="153"/>
      <c r="X553" s="153"/>
      <c r="Y553" s="153"/>
      <c r="Z553" s="153"/>
      <c r="AA553" s="153"/>
      <c r="AB553" s="153"/>
      <c r="AC553" s="153"/>
      <c r="AD553" s="153"/>
      <c r="AE553" s="153" t="s">
        <v>416</v>
      </c>
      <c r="AF553" s="153"/>
      <c r="AG553" s="153"/>
      <c r="AH553" s="153"/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  <c r="BA553" s="153"/>
      <c r="BB553" s="153"/>
      <c r="BC553" s="153"/>
      <c r="BD553" s="153"/>
      <c r="BE553" s="153"/>
      <c r="BF553" s="153"/>
      <c r="BG553" s="153"/>
      <c r="BH553" s="153"/>
    </row>
    <row r="554" spans="1:60" outlineLevel="1" x14ac:dyDescent="0.25">
      <c r="A554" s="154">
        <v>265</v>
      </c>
      <c r="B554" s="160" t="s">
        <v>885</v>
      </c>
      <c r="C554" s="195" t="s">
        <v>886</v>
      </c>
      <c r="D554" s="162" t="s">
        <v>826</v>
      </c>
      <c r="E554" s="169">
        <v>5</v>
      </c>
      <c r="F554" s="172"/>
      <c r="G554" s="173">
        <f t="shared" si="35"/>
        <v>0</v>
      </c>
      <c r="H554" s="172"/>
      <c r="I554" s="173">
        <f t="shared" si="36"/>
        <v>0</v>
      </c>
      <c r="J554" s="172"/>
      <c r="K554" s="173">
        <f t="shared" si="37"/>
        <v>0</v>
      </c>
      <c r="L554" s="173">
        <v>21</v>
      </c>
      <c r="M554" s="173">
        <f t="shared" si="38"/>
        <v>0</v>
      </c>
      <c r="N554" s="163">
        <v>0</v>
      </c>
      <c r="O554" s="163">
        <f t="shared" si="39"/>
        <v>0</v>
      </c>
      <c r="P554" s="163">
        <v>0</v>
      </c>
      <c r="Q554" s="163">
        <f t="shared" si="40"/>
        <v>0</v>
      </c>
      <c r="R554" s="163"/>
      <c r="S554" s="163"/>
      <c r="T554" s="164">
        <v>0</v>
      </c>
      <c r="U554" s="163">
        <f t="shared" si="41"/>
        <v>0</v>
      </c>
      <c r="V554" s="153"/>
      <c r="W554" s="153"/>
      <c r="X554" s="153"/>
      <c r="Y554" s="153"/>
      <c r="Z554" s="153"/>
      <c r="AA554" s="153"/>
      <c r="AB554" s="153"/>
      <c r="AC554" s="153"/>
      <c r="AD554" s="153"/>
      <c r="AE554" s="153" t="s">
        <v>161</v>
      </c>
      <c r="AF554" s="153"/>
      <c r="AG554" s="153"/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  <c r="BA554" s="153"/>
      <c r="BB554" s="153"/>
      <c r="BC554" s="153"/>
      <c r="BD554" s="153"/>
      <c r="BE554" s="153"/>
      <c r="BF554" s="153"/>
      <c r="BG554" s="153"/>
      <c r="BH554" s="153"/>
    </row>
    <row r="555" spans="1:60" outlineLevel="1" x14ac:dyDescent="0.25">
      <c r="A555" s="154">
        <v>266</v>
      </c>
      <c r="B555" s="160" t="s">
        <v>887</v>
      </c>
      <c r="C555" s="195" t="s">
        <v>888</v>
      </c>
      <c r="D555" s="162" t="s">
        <v>284</v>
      </c>
      <c r="E555" s="169">
        <v>3</v>
      </c>
      <c r="F555" s="172"/>
      <c r="G555" s="173">
        <f t="shared" si="35"/>
        <v>0</v>
      </c>
      <c r="H555" s="172"/>
      <c r="I555" s="173">
        <f t="shared" si="36"/>
        <v>0</v>
      </c>
      <c r="J555" s="172"/>
      <c r="K555" s="173">
        <f t="shared" si="37"/>
        <v>0</v>
      </c>
      <c r="L555" s="173">
        <v>21</v>
      </c>
      <c r="M555" s="173">
        <f t="shared" si="38"/>
        <v>0</v>
      </c>
      <c r="N555" s="163">
        <v>2E-3</v>
      </c>
      <c r="O555" s="163">
        <f t="shared" si="39"/>
        <v>6.0000000000000001E-3</v>
      </c>
      <c r="P555" s="163">
        <v>0</v>
      </c>
      <c r="Q555" s="163">
        <f t="shared" si="40"/>
        <v>0</v>
      </c>
      <c r="R555" s="163"/>
      <c r="S555" s="163"/>
      <c r="T555" s="164">
        <v>0</v>
      </c>
      <c r="U555" s="163">
        <f t="shared" si="41"/>
        <v>0</v>
      </c>
      <c r="V555" s="153"/>
      <c r="W555" s="153"/>
      <c r="X555" s="153"/>
      <c r="Y555" s="153"/>
      <c r="Z555" s="153"/>
      <c r="AA555" s="153"/>
      <c r="AB555" s="153"/>
      <c r="AC555" s="153"/>
      <c r="AD555" s="153"/>
      <c r="AE555" s="153" t="s">
        <v>416</v>
      </c>
      <c r="AF555" s="153"/>
      <c r="AG555" s="153"/>
      <c r="AH555" s="153"/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  <c r="BA555" s="153"/>
      <c r="BB555" s="153"/>
      <c r="BC555" s="153"/>
      <c r="BD555" s="153"/>
      <c r="BE555" s="153"/>
      <c r="BF555" s="153"/>
      <c r="BG555" s="153"/>
      <c r="BH555" s="153"/>
    </row>
    <row r="556" spans="1:60" ht="20.399999999999999" outlineLevel="1" x14ac:dyDescent="0.25">
      <c r="A556" s="154">
        <v>267</v>
      </c>
      <c r="B556" s="160" t="s">
        <v>889</v>
      </c>
      <c r="C556" s="195" t="s">
        <v>890</v>
      </c>
      <c r="D556" s="162" t="s">
        <v>284</v>
      </c>
      <c r="E556" s="169">
        <v>2</v>
      </c>
      <c r="F556" s="172"/>
      <c r="G556" s="173">
        <f t="shared" si="35"/>
        <v>0</v>
      </c>
      <c r="H556" s="172"/>
      <c r="I556" s="173">
        <f t="shared" si="36"/>
        <v>0</v>
      </c>
      <c r="J556" s="172"/>
      <c r="K556" s="173">
        <f t="shared" si="37"/>
        <v>0</v>
      </c>
      <c r="L556" s="173">
        <v>21</v>
      </c>
      <c r="M556" s="173">
        <f t="shared" si="38"/>
        <v>0</v>
      </c>
      <c r="N556" s="163">
        <v>8.9999999999999993E-3</v>
      </c>
      <c r="O556" s="163">
        <f t="shared" si="39"/>
        <v>1.7999999999999999E-2</v>
      </c>
      <c r="P556" s="163">
        <v>0</v>
      </c>
      <c r="Q556" s="163">
        <f t="shared" si="40"/>
        <v>0</v>
      </c>
      <c r="R556" s="163"/>
      <c r="S556" s="163"/>
      <c r="T556" s="164">
        <v>0</v>
      </c>
      <c r="U556" s="163">
        <f t="shared" si="41"/>
        <v>0</v>
      </c>
      <c r="V556" s="153"/>
      <c r="W556" s="153"/>
      <c r="X556" s="153"/>
      <c r="Y556" s="153"/>
      <c r="Z556" s="153"/>
      <c r="AA556" s="153"/>
      <c r="AB556" s="153"/>
      <c r="AC556" s="153"/>
      <c r="AD556" s="153"/>
      <c r="AE556" s="153" t="s">
        <v>416</v>
      </c>
      <c r="AF556" s="153"/>
      <c r="AG556" s="153"/>
      <c r="AH556" s="153"/>
      <c r="AI556" s="153"/>
      <c r="AJ556" s="153"/>
      <c r="AK556" s="153"/>
      <c r="AL556" s="153"/>
      <c r="AM556" s="153"/>
      <c r="AN556" s="153"/>
      <c r="AO556" s="153"/>
      <c r="AP556" s="153"/>
      <c r="AQ556" s="153"/>
      <c r="AR556" s="153"/>
      <c r="AS556" s="153"/>
      <c r="AT556" s="153"/>
      <c r="AU556" s="153"/>
      <c r="AV556" s="153"/>
      <c r="AW556" s="153"/>
      <c r="AX556" s="153"/>
      <c r="AY556" s="153"/>
      <c r="AZ556" s="153"/>
      <c r="BA556" s="153"/>
      <c r="BB556" s="153"/>
      <c r="BC556" s="153"/>
      <c r="BD556" s="153"/>
      <c r="BE556" s="153"/>
      <c r="BF556" s="153"/>
      <c r="BG556" s="153"/>
      <c r="BH556" s="153"/>
    </row>
    <row r="557" spans="1:60" outlineLevel="1" x14ac:dyDescent="0.25">
      <c r="A557" s="154">
        <v>268</v>
      </c>
      <c r="B557" s="160" t="s">
        <v>891</v>
      </c>
      <c r="C557" s="195" t="s">
        <v>892</v>
      </c>
      <c r="D557" s="162" t="s">
        <v>218</v>
      </c>
      <c r="E557" s="169">
        <v>0.23</v>
      </c>
      <c r="F557" s="172"/>
      <c r="G557" s="173">
        <f t="shared" si="35"/>
        <v>0</v>
      </c>
      <c r="H557" s="172"/>
      <c r="I557" s="173">
        <f t="shared" si="36"/>
        <v>0</v>
      </c>
      <c r="J557" s="172"/>
      <c r="K557" s="173">
        <f t="shared" si="37"/>
        <v>0</v>
      </c>
      <c r="L557" s="173">
        <v>21</v>
      </c>
      <c r="M557" s="173">
        <f t="shared" si="38"/>
        <v>0</v>
      </c>
      <c r="N557" s="163">
        <v>0</v>
      </c>
      <c r="O557" s="163">
        <f t="shared" si="39"/>
        <v>0</v>
      </c>
      <c r="P557" s="163">
        <v>0</v>
      </c>
      <c r="Q557" s="163">
        <f t="shared" si="40"/>
        <v>0</v>
      </c>
      <c r="R557" s="163"/>
      <c r="S557" s="163"/>
      <c r="T557" s="164">
        <v>0</v>
      </c>
      <c r="U557" s="163">
        <f t="shared" si="41"/>
        <v>0</v>
      </c>
      <c r="V557" s="153"/>
      <c r="W557" s="153"/>
      <c r="X557" s="153"/>
      <c r="Y557" s="153"/>
      <c r="Z557" s="153"/>
      <c r="AA557" s="153"/>
      <c r="AB557" s="153"/>
      <c r="AC557" s="153"/>
      <c r="AD557" s="153"/>
      <c r="AE557" s="153" t="s">
        <v>161</v>
      </c>
      <c r="AF557" s="153"/>
      <c r="AG557" s="153"/>
      <c r="AH557" s="153"/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  <c r="BA557" s="153"/>
      <c r="BB557" s="153"/>
      <c r="BC557" s="153"/>
      <c r="BD557" s="153"/>
      <c r="BE557" s="153"/>
      <c r="BF557" s="153"/>
      <c r="BG557" s="153"/>
      <c r="BH557" s="153"/>
    </row>
    <row r="558" spans="1:60" x14ac:dyDescent="0.25">
      <c r="A558" s="155" t="s">
        <v>156</v>
      </c>
      <c r="B558" s="161" t="s">
        <v>99</v>
      </c>
      <c r="C558" s="197" t="s">
        <v>100</v>
      </c>
      <c r="D558" s="166"/>
      <c r="E558" s="171"/>
      <c r="F558" s="174"/>
      <c r="G558" s="174">
        <f>SUMIF(AE559:AE559,"&lt;&gt;NOR",G559:G559)</f>
        <v>0</v>
      </c>
      <c r="H558" s="174"/>
      <c r="I558" s="174">
        <f>SUM(I559:I559)</f>
        <v>0</v>
      </c>
      <c r="J558" s="174"/>
      <c r="K558" s="174">
        <f>SUM(K559:K559)</f>
        <v>0</v>
      </c>
      <c r="L558" s="174"/>
      <c r="M558" s="174">
        <f>SUM(M559:M559)</f>
        <v>0</v>
      </c>
      <c r="N558" s="167"/>
      <c r="O558" s="167">
        <f>SUM(O559:O559)</f>
        <v>0</v>
      </c>
      <c r="P558" s="167"/>
      <c r="Q558" s="167">
        <f>SUM(Q559:Q559)</f>
        <v>0</v>
      </c>
      <c r="R558" s="167"/>
      <c r="S558" s="167"/>
      <c r="T558" s="168"/>
      <c r="U558" s="167">
        <f>SUM(U559:U559)</f>
        <v>0</v>
      </c>
      <c r="AE558" t="s">
        <v>157</v>
      </c>
    </row>
    <row r="559" spans="1:60" ht="20.399999999999999" outlineLevel="1" x14ac:dyDescent="0.25">
      <c r="A559" s="154">
        <v>269</v>
      </c>
      <c r="B559" s="160" t="s">
        <v>893</v>
      </c>
      <c r="C559" s="195" t="s">
        <v>894</v>
      </c>
      <c r="D559" s="162" t="s">
        <v>895</v>
      </c>
      <c r="E559" s="169">
        <v>1</v>
      </c>
      <c r="F559" s="172"/>
      <c r="G559" s="173">
        <f>ROUND(E559*F559,2)</f>
        <v>0</v>
      </c>
      <c r="H559" s="172"/>
      <c r="I559" s="173">
        <f>ROUND(E559*H559,2)</f>
        <v>0</v>
      </c>
      <c r="J559" s="172"/>
      <c r="K559" s="173">
        <f>ROUND(E559*J559,2)</f>
        <v>0</v>
      </c>
      <c r="L559" s="173">
        <v>21</v>
      </c>
      <c r="M559" s="173">
        <f>G559*(1+L559/100)</f>
        <v>0</v>
      </c>
      <c r="N559" s="163">
        <v>0</v>
      </c>
      <c r="O559" s="163">
        <f>ROUND(E559*N559,5)</f>
        <v>0</v>
      </c>
      <c r="P559" s="163">
        <v>0</v>
      </c>
      <c r="Q559" s="163">
        <f>ROUND(E559*P559,5)</f>
        <v>0</v>
      </c>
      <c r="R559" s="163"/>
      <c r="S559" s="163"/>
      <c r="T559" s="164">
        <v>0</v>
      </c>
      <c r="U559" s="163">
        <f>ROUND(E559*T559,2)</f>
        <v>0</v>
      </c>
      <c r="V559" s="153"/>
      <c r="W559" s="153"/>
      <c r="X559" s="153"/>
      <c r="Y559" s="153"/>
      <c r="Z559" s="153"/>
      <c r="AA559" s="153"/>
      <c r="AB559" s="153"/>
      <c r="AC559" s="153"/>
      <c r="AD559" s="153"/>
      <c r="AE559" s="153" t="s">
        <v>161</v>
      </c>
      <c r="AF559" s="153"/>
      <c r="AG559" s="153"/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  <c r="BA559" s="153"/>
      <c r="BB559" s="153"/>
      <c r="BC559" s="153"/>
      <c r="BD559" s="153"/>
      <c r="BE559" s="153"/>
      <c r="BF559" s="153"/>
      <c r="BG559" s="153"/>
      <c r="BH559" s="153"/>
    </row>
    <row r="560" spans="1:60" x14ac:dyDescent="0.25">
      <c r="A560" s="155" t="s">
        <v>156</v>
      </c>
      <c r="B560" s="161" t="s">
        <v>101</v>
      </c>
      <c r="C560" s="197" t="s">
        <v>102</v>
      </c>
      <c r="D560" s="166"/>
      <c r="E560" s="171"/>
      <c r="F560" s="174"/>
      <c r="G560" s="174">
        <f>SUMIF(AE561:AE601,"&lt;&gt;NOR",G561:G601)</f>
        <v>0</v>
      </c>
      <c r="H560" s="174"/>
      <c r="I560" s="174">
        <f>SUM(I561:I601)</f>
        <v>0</v>
      </c>
      <c r="J560" s="174"/>
      <c r="K560" s="174">
        <f>SUM(K561:K601)</f>
        <v>0</v>
      </c>
      <c r="L560" s="174"/>
      <c r="M560" s="174">
        <f>SUM(M561:M601)</f>
        <v>0</v>
      </c>
      <c r="N560" s="167"/>
      <c r="O560" s="167">
        <f>SUM(O561:O601)</f>
        <v>13.068659999999998</v>
      </c>
      <c r="P560" s="167"/>
      <c r="Q560" s="167">
        <f>SUM(Q561:Q601)</f>
        <v>18.017569999999999</v>
      </c>
      <c r="R560" s="167"/>
      <c r="S560" s="167"/>
      <c r="T560" s="168"/>
      <c r="U560" s="167">
        <f>SUM(U561:U601)</f>
        <v>0</v>
      </c>
      <c r="AE560" t="s">
        <v>157</v>
      </c>
    </row>
    <row r="561" spans="1:60" outlineLevel="1" x14ac:dyDescent="0.25">
      <c r="A561" s="154">
        <v>270</v>
      </c>
      <c r="B561" s="160" t="s">
        <v>896</v>
      </c>
      <c r="C561" s="195" t="s">
        <v>897</v>
      </c>
      <c r="D561" s="162" t="s">
        <v>191</v>
      </c>
      <c r="E561" s="169">
        <v>371.54640000000001</v>
      </c>
      <c r="F561" s="172"/>
      <c r="G561" s="173">
        <f>ROUND(E561*F561,2)</f>
        <v>0</v>
      </c>
      <c r="H561" s="172"/>
      <c r="I561" s="173">
        <f>ROUND(E561*H561,2)</f>
        <v>0</v>
      </c>
      <c r="J561" s="172"/>
      <c r="K561" s="173">
        <f>ROUND(E561*J561,2)</f>
        <v>0</v>
      </c>
      <c r="L561" s="173">
        <v>21</v>
      </c>
      <c r="M561" s="173">
        <f>G561*(1+L561/100)</f>
        <v>0</v>
      </c>
      <c r="N561" s="163">
        <v>0</v>
      </c>
      <c r="O561" s="163">
        <f>ROUND(E561*N561,5)</f>
        <v>0</v>
      </c>
      <c r="P561" s="163">
        <v>5.0000000000000001E-3</v>
      </c>
      <c r="Q561" s="163">
        <f>ROUND(E561*P561,5)</f>
        <v>1.8577300000000001</v>
      </c>
      <c r="R561" s="163"/>
      <c r="S561" s="163"/>
      <c r="T561" s="164">
        <v>0</v>
      </c>
      <c r="U561" s="163">
        <f>ROUND(E561*T561,2)</f>
        <v>0</v>
      </c>
      <c r="V561" s="153"/>
      <c r="W561" s="153"/>
      <c r="X561" s="153"/>
      <c r="Y561" s="153"/>
      <c r="Z561" s="153"/>
      <c r="AA561" s="153"/>
      <c r="AB561" s="153"/>
      <c r="AC561" s="153"/>
      <c r="AD561" s="153"/>
      <c r="AE561" s="153" t="s">
        <v>161</v>
      </c>
      <c r="AF561" s="153"/>
      <c r="AG561" s="153"/>
      <c r="AH561" s="153"/>
      <c r="AI561" s="153"/>
      <c r="AJ561" s="153"/>
      <c r="AK561" s="153"/>
      <c r="AL561" s="153"/>
      <c r="AM561" s="153"/>
      <c r="AN561" s="153"/>
      <c r="AO561" s="153"/>
      <c r="AP561" s="153"/>
      <c r="AQ561" s="153"/>
      <c r="AR561" s="153"/>
      <c r="AS561" s="153"/>
      <c r="AT561" s="153"/>
      <c r="AU561" s="153"/>
      <c r="AV561" s="153"/>
      <c r="AW561" s="153"/>
      <c r="AX561" s="153"/>
      <c r="AY561" s="153"/>
      <c r="AZ561" s="153"/>
      <c r="BA561" s="153"/>
      <c r="BB561" s="153"/>
      <c r="BC561" s="153"/>
      <c r="BD561" s="153"/>
      <c r="BE561" s="153"/>
      <c r="BF561" s="153"/>
      <c r="BG561" s="153"/>
      <c r="BH561" s="153"/>
    </row>
    <row r="562" spans="1:60" outlineLevel="1" x14ac:dyDescent="0.25">
      <c r="A562" s="154"/>
      <c r="B562" s="160"/>
      <c r="C562" s="196" t="s">
        <v>898</v>
      </c>
      <c r="D562" s="165"/>
      <c r="E562" s="170">
        <v>371.54640000000001</v>
      </c>
      <c r="F562" s="173"/>
      <c r="G562" s="173"/>
      <c r="H562" s="173"/>
      <c r="I562" s="173"/>
      <c r="J562" s="173"/>
      <c r="K562" s="173"/>
      <c r="L562" s="173"/>
      <c r="M562" s="173"/>
      <c r="N562" s="163"/>
      <c r="O562" s="163"/>
      <c r="P562" s="163"/>
      <c r="Q562" s="163"/>
      <c r="R562" s="163"/>
      <c r="S562" s="163"/>
      <c r="T562" s="164"/>
      <c r="U562" s="163"/>
      <c r="V562" s="153"/>
      <c r="W562" s="153"/>
      <c r="X562" s="153"/>
      <c r="Y562" s="153"/>
      <c r="Z562" s="153"/>
      <c r="AA562" s="153"/>
      <c r="AB562" s="153"/>
      <c r="AC562" s="153"/>
      <c r="AD562" s="153"/>
      <c r="AE562" s="153" t="s">
        <v>163</v>
      </c>
      <c r="AF562" s="153">
        <v>0</v>
      </c>
      <c r="AG562" s="153"/>
      <c r="AH562" s="153"/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  <c r="BA562" s="153"/>
      <c r="BB562" s="153"/>
      <c r="BC562" s="153"/>
      <c r="BD562" s="153"/>
      <c r="BE562" s="153"/>
      <c r="BF562" s="153"/>
      <c r="BG562" s="153"/>
      <c r="BH562" s="153"/>
    </row>
    <row r="563" spans="1:60" outlineLevel="1" x14ac:dyDescent="0.25">
      <c r="A563" s="154">
        <v>271</v>
      </c>
      <c r="B563" s="160" t="s">
        <v>899</v>
      </c>
      <c r="C563" s="195" t="s">
        <v>900</v>
      </c>
      <c r="D563" s="162" t="s">
        <v>252</v>
      </c>
      <c r="E563" s="169">
        <v>391.8</v>
      </c>
      <c r="F563" s="172"/>
      <c r="G563" s="173">
        <f>ROUND(E563*F563,2)</f>
        <v>0</v>
      </c>
      <c r="H563" s="172"/>
      <c r="I563" s="173">
        <f>ROUND(E563*H563,2)</f>
        <v>0</v>
      </c>
      <c r="J563" s="172"/>
      <c r="K563" s="173">
        <f>ROUND(E563*J563,2)</f>
        <v>0</v>
      </c>
      <c r="L563" s="173">
        <v>21</v>
      </c>
      <c r="M563" s="173">
        <f>G563*(1+L563/100)</f>
        <v>0</v>
      </c>
      <c r="N563" s="163">
        <v>0</v>
      </c>
      <c r="O563" s="163">
        <f>ROUND(E563*N563,5)</f>
        <v>0</v>
      </c>
      <c r="P563" s="163">
        <v>2.4E-2</v>
      </c>
      <c r="Q563" s="163">
        <f>ROUND(E563*P563,5)</f>
        <v>9.4032</v>
      </c>
      <c r="R563" s="163"/>
      <c r="S563" s="163"/>
      <c r="T563" s="164">
        <v>0</v>
      </c>
      <c r="U563" s="163">
        <f>ROUND(E563*T563,2)</f>
        <v>0</v>
      </c>
      <c r="V563" s="153"/>
      <c r="W563" s="153"/>
      <c r="X563" s="153"/>
      <c r="Y563" s="153"/>
      <c r="Z563" s="153"/>
      <c r="AA563" s="153"/>
      <c r="AB563" s="153"/>
      <c r="AC563" s="153"/>
      <c r="AD563" s="153"/>
      <c r="AE563" s="153" t="s">
        <v>161</v>
      </c>
      <c r="AF563" s="153"/>
      <c r="AG563" s="153"/>
      <c r="AH563" s="153"/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  <c r="BA563" s="153"/>
      <c r="BB563" s="153"/>
      <c r="BC563" s="153"/>
      <c r="BD563" s="153"/>
      <c r="BE563" s="153"/>
      <c r="BF563" s="153"/>
      <c r="BG563" s="153"/>
      <c r="BH563" s="153"/>
    </row>
    <row r="564" spans="1:60" outlineLevel="1" x14ac:dyDescent="0.25">
      <c r="A564" s="154"/>
      <c r="B564" s="160"/>
      <c r="C564" s="196" t="s">
        <v>901</v>
      </c>
      <c r="D564" s="165"/>
      <c r="E564" s="170">
        <v>294.10000000000002</v>
      </c>
      <c r="F564" s="173"/>
      <c r="G564" s="173"/>
      <c r="H564" s="173"/>
      <c r="I564" s="173"/>
      <c r="J564" s="173"/>
      <c r="K564" s="173"/>
      <c r="L564" s="173"/>
      <c r="M564" s="173"/>
      <c r="N564" s="163"/>
      <c r="O564" s="163"/>
      <c r="P564" s="163"/>
      <c r="Q564" s="163"/>
      <c r="R564" s="163"/>
      <c r="S564" s="163"/>
      <c r="T564" s="164"/>
      <c r="U564" s="163"/>
      <c r="V564" s="153"/>
      <c r="W564" s="153"/>
      <c r="X564" s="153"/>
      <c r="Y564" s="153"/>
      <c r="Z564" s="153"/>
      <c r="AA564" s="153"/>
      <c r="AB564" s="153"/>
      <c r="AC564" s="153"/>
      <c r="AD564" s="153"/>
      <c r="AE564" s="153" t="s">
        <v>163</v>
      </c>
      <c r="AF564" s="153">
        <v>0</v>
      </c>
      <c r="AG564" s="153"/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  <c r="BA564" s="153"/>
      <c r="BB564" s="153"/>
      <c r="BC564" s="153"/>
      <c r="BD564" s="153"/>
      <c r="BE564" s="153"/>
      <c r="BF564" s="153"/>
      <c r="BG564" s="153"/>
      <c r="BH564" s="153"/>
    </row>
    <row r="565" spans="1:60" outlineLevel="1" x14ac:dyDescent="0.25">
      <c r="A565" s="154"/>
      <c r="B565" s="160"/>
      <c r="C565" s="196" t="s">
        <v>902</v>
      </c>
      <c r="D565" s="165"/>
      <c r="E565" s="170">
        <v>28</v>
      </c>
      <c r="F565" s="173"/>
      <c r="G565" s="173"/>
      <c r="H565" s="173"/>
      <c r="I565" s="173"/>
      <c r="J565" s="173"/>
      <c r="K565" s="173"/>
      <c r="L565" s="173"/>
      <c r="M565" s="173"/>
      <c r="N565" s="163"/>
      <c r="O565" s="163"/>
      <c r="P565" s="163"/>
      <c r="Q565" s="163"/>
      <c r="R565" s="163"/>
      <c r="S565" s="163"/>
      <c r="T565" s="164"/>
      <c r="U565" s="163"/>
      <c r="V565" s="153"/>
      <c r="W565" s="153"/>
      <c r="X565" s="153"/>
      <c r="Y565" s="153"/>
      <c r="Z565" s="153"/>
      <c r="AA565" s="153"/>
      <c r="AB565" s="153"/>
      <c r="AC565" s="153"/>
      <c r="AD565" s="153"/>
      <c r="AE565" s="153" t="s">
        <v>163</v>
      </c>
      <c r="AF565" s="153">
        <v>0</v>
      </c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  <c r="BA565" s="153"/>
      <c r="BB565" s="153"/>
      <c r="BC565" s="153"/>
      <c r="BD565" s="153"/>
      <c r="BE565" s="153"/>
      <c r="BF565" s="153"/>
      <c r="BG565" s="153"/>
      <c r="BH565" s="153"/>
    </row>
    <row r="566" spans="1:60" outlineLevel="1" x14ac:dyDescent="0.25">
      <c r="A566" s="154"/>
      <c r="B566" s="160"/>
      <c r="C566" s="196" t="s">
        <v>903</v>
      </c>
      <c r="D566" s="165"/>
      <c r="E566" s="170">
        <v>69.7</v>
      </c>
      <c r="F566" s="173"/>
      <c r="G566" s="173"/>
      <c r="H566" s="173"/>
      <c r="I566" s="173"/>
      <c r="J566" s="173"/>
      <c r="K566" s="173"/>
      <c r="L566" s="173"/>
      <c r="M566" s="173"/>
      <c r="N566" s="163"/>
      <c r="O566" s="163"/>
      <c r="P566" s="163"/>
      <c r="Q566" s="163"/>
      <c r="R566" s="163"/>
      <c r="S566" s="163"/>
      <c r="T566" s="164"/>
      <c r="U566" s="163"/>
      <c r="V566" s="153"/>
      <c r="W566" s="153"/>
      <c r="X566" s="153"/>
      <c r="Y566" s="153"/>
      <c r="Z566" s="153"/>
      <c r="AA566" s="153"/>
      <c r="AB566" s="153"/>
      <c r="AC566" s="153"/>
      <c r="AD566" s="153"/>
      <c r="AE566" s="153" t="s">
        <v>163</v>
      </c>
      <c r="AF566" s="153">
        <v>0</v>
      </c>
      <c r="AG566" s="153"/>
      <c r="AH566" s="153"/>
      <c r="AI566" s="153"/>
      <c r="AJ566" s="153"/>
      <c r="AK566" s="153"/>
      <c r="AL566" s="153"/>
      <c r="AM566" s="153"/>
      <c r="AN566" s="153"/>
      <c r="AO566" s="153"/>
      <c r="AP566" s="153"/>
      <c r="AQ566" s="153"/>
      <c r="AR566" s="153"/>
      <c r="AS566" s="153"/>
      <c r="AT566" s="153"/>
      <c r="AU566" s="153"/>
      <c r="AV566" s="153"/>
      <c r="AW566" s="153"/>
      <c r="AX566" s="153"/>
      <c r="AY566" s="153"/>
      <c r="AZ566" s="153"/>
      <c r="BA566" s="153"/>
      <c r="BB566" s="153"/>
      <c r="BC566" s="153"/>
      <c r="BD566" s="153"/>
      <c r="BE566" s="153"/>
      <c r="BF566" s="153"/>
      <c r="BG566" s="153"/>
      <c r="BH566" s="153"/>
    </row>
    <row r="567" spans="1:60" outlineLevel="1" x14ac:dyDescent="0.25">
      <c r="A567" s="154">
        <v>272</v>
      </c>
      <c r="B567" s="160" t="s">
        <v>904</v>
      </c>
      <c r="C567" s="195" t="s">
        <v>905</v>
      </c>
      <c r="D567" s="162" t="s">
        <v>252</v>
      </c>
      <c r="E567" s="169">
        <v>182</v>
      </c>
      <c r="F567" s="172"/>
      <c r="G567" s="173">
        <f>ROUND(E567*F567,2)</f>
        <v>0</v>
      </c>
      <c r="H567" s="172"/>
      <c r="I567" s="173">
        <f>ROUND(E567*H567,2)</f>
        <v>0</v>
      </c>
      <c r="J567" s="172"/>
      <c r="K567" s="173">
        <f>ROUND(E567*J567,2)</f>
        <v>0</v>
      </c>
      <c r="L567" s="173">
        <v>21</v>
      </c>
      <c r="M567" s="173">
        <f>G567*(1+L567/100)</f>
        <v>0</v>
      </c>
      <c r="N567" s="163">
        <v>0</v>
      </c>
      <c r="O567" s="163">
        <f>ROUND(E567*N567,5)</f>
        <v>0</v>
      </c>
      <c r="P567" s="163">
        <v>3.2000000000000001E-2</v>
      </c>
      <c r="Q567" s="163">
        <f>ROUND(E567*P567,5)</f>
        <v>5.8239999999999998</v>
      </c>
      <c r="R567" s="163"/>
      <c r="S567" s="163"/>
      <c r="T567" s="164">
        <v>0</v>
      </c>
      <c r="U567" s="163">
        <f>ROUND(E567*T567,2)</f>
        <v>0</v>
      </c>
      <c r="V567" s="153"/>
      <c r="W567" s="153"/>
      <c r="X567" s="153"/>
      <c r="Y567" s="153"/>
      <c r="Z567" s="153"/>
      <c r="AA567" s="153"/>
      <c r="AB567" s="153"/>
      <c r="AC567" s="153"/>
      <c r="AD567" s="153"/>
      <c r="AE567" s="153" t="s">
        <v>161</v>
      </c>
      <c r="AF567" s="153"/>
      <c r="AG567" s="153"/>
      <c r="AH567" s="153"/>
      <c r="AI567" s="153"/>
      <c r="AJ567" s="153"/>
      <c r="AK567" s="153"/>
      <c r="AL567" s="153"/>
      <c r="AM567" s="153"/>
      <c r="AN567" s="153"/>
      <c r="AO567" s="153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  <c r="BA567" s="153"/>
      <c r="BB567" s="153"/>
      <c r="BC567" s="153"/>
      <c r="BD567" s="153"/>
      <c r="BE567" s="153"/>
      <c r="BF567" s="153"/>
      <c r="BG567" s="153"/>
      <c r="BH567" s="153"/>
    </row>
    <row r="568" spans="1:60" outlineLevel="1" x14ac:dyDescent="0.25">
      <c r="A568" s="154">
        <v>273</v>
      </c>
      <c r="B568" s="160" t="s">
        <v>906</v>
      </c>
      <c r="C568" s="195" t="s">
        <v>907</v>
      </c>
      <c r="D568" s="162" t="s">
        <v>252</v>
      </c>
      <c r="E568" s="169">
        <v>233.16</v>
      </c>
      <c r="F568" s="172"/>
      <c r="G568" s="173">
        <f>ROUND(E568*F568,2)</f>
        <v>0</v>
      </c>
      <c r="H568" s="172"/>
      <c r="I568" s="173">
        <f>ROUND(E568*H568,2)</f>
        <v>0</v>
      </c>
      <c r="J568" s="172"/>
      <c r="K568" s="173">
        <f>ROUND(E568*J568,2)</f>
        <v>0</v>
      </c>
      <c r="L568" s="173">
        <v>21</v>
      </c>
      <c r="M568" s="173">
        <f>G568*(1+L568/100)</f>
        <v>0</v>
      </c>
      <c r="N568" s="163">
        <v>0</v>
      </c>
      <c r="O568" s="163">
        <f>ROUND(E568*N568,5)</f>
        <v>0</v>
      </c>
      <c r="P568" s="163">
        <v>4.0000000000000001E-3</v>
      </c>
      <c r="Q568" s="163">
        <f>ROUND(E568*P568,5)</f>
        <v>0.93264000000000002</v>
      </c>
      <c r="R568" s="163"/>
      <c r="S568" s="163"/>
      <c r="T568" s="164">
        <v>0</v>
      </c>
      <c r="U568" s="163">
        <f>ROUND(E568*T568,2)</f>
        <v>0</v>
      </c>
      <c r="V568" s="153"/>
      <c r="W568" s="153"/>
      <c r="X568" s="153"/>
      <c r="Y568" s="153"/>
      <c r="Z568" s="153"/>
      <c r="AA568" s="153"/>
      <c r="AB568" s="153"/>
      <c r="AC568" s="153"/>
      <c r="AD568" s="153"/>
      <c r="AE568" s="153" t="s">
        <v>161</v>
      </c>
      <c r="AF568" s="153"/>
      <c r="AG568" s="153"/>
      <c r="AH568" s="153"/>
      <c r="AI568" s="153"/>
      <c r="AJ568" s="153"/>
      <c r="AK568" s="153"/>
      <c r="AL568" s="153"/>
      <c r="AM568" s="153"/>
      <c r="AN568" s="153"/>
      <c r="AO568" s="153"/>
      <c r="AP568" s="153"/>
      <c r="AQ568" s="153"/>
      <c r="AR568" s="153"/>
      <c r="AS568" s="153"/>
      <c r="AT568" s="153"/>
      <c r="AU568" s="153"/>
      <c r="AV568" s="153"/>
      <c r="AW568" s="153"/>
      <c r="AX568" s="153"/>
      <c r="AY568" s="153"/>
      <c r="AZ568" s="153"/>
      <c r="BA568" s="153"/>
      <c r="BB568" s="153"/>
      <c r="BC568" s="153"/>
      <c r="BD568" s="153"/>
      <c r="BE568" s="153"/>
      <c r="BF568" s="153"/>
      <c r="BG568" s="153"/>
      <c r="BH568" s="153"/>
    </row>
    <row r="569" spans="1:60" outlineLevel="1" x14ac:dyDescent="0.25">
      <c r="A569" s="154"/>
      <c r="B569" s="160"/>
      <c r="C569" s="196" t="s">
        <v>908</v>
      </c>
      <c r="D569" s="165"/>
      <c r="E569" s="170">
        <v>212.16</v>
      </c>
      <c r="F569" s="173"/>
      <c r="G569" s="173"/>
      <c r="H569" s="173"/>
      <c r="I569" s="173"/>
      <c r="J569" s="173"/>
      <c r="K569" s="173"/>
      <c r="L569" s="173"/>
      <c r="M569" s="173"/>
      <c r="N569" s="163"/>
      <c r="O569" s="163"/>
      <c r="P569" s="163"/>
      <c r="Q569" s="163"/>
      <c r="R569" s="163"/>
      <c r="S569" s="163"/>
      <c r="T569" s="164"/>
      <c r="U569" s="163"/>
      <c r="V569" s="153"/>
      <c r="W569" s="153"/>
      <c r="X569" s="153"/>
      <c r="Y569" s="153"/>
      <c r="Z569" s="153"/>
      <c r="AA569" s="153"/>
      <c r="AB569" s="153"/>
      <c r="AC569" s="153"/>
      <c r="AD569" s="153"/>
      <c r="AE569" s="153" t="s">
        <v>163</v>
      </c>
      <c r="AF569" s="153">
        <v>0</v>
      </c>
      <c r="AG569" s="153"/>
      <c r="AH569" s="153"/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  <c r="BA569" s="153"/>
      <c r="BB569" s="153"/>
      <c r="BC569" s="153"/>
      <c r="BD569" s="153"/>
      <c r="BE569" s="153"/>
      <c r="BF569" s="153"/>
      <c r="BG569" s="153"/>
      <c r="BH569" s="153"/>
    </row>
    <row r="570" spans="1:60" outlineLevel="1" x14ac:dyDescent="0.25">
      <c r="A570" s="154"/>
      <c r="B570" s="160"/>
      <c r="C570" s="196" t="s">
        <v>909</v>
      </c>
      <c r="D570" s="165"/>
      <c r="E570" s="170">
        <v>21</v>
      </c>
      <c r="F570" s="173"/>
      <c r="G570" s="173"/>
      <c r="H570" s="173"/>
      <c r="I570" s="173"/>
      <c r="J570" s="173"/>
      <c r="K570" s="173"/>
      <c r="L570" s="173"/>
      <c r="M570" s="173"/>
      <c r="N570" s="163"/>
      <c r="O570" s="163"/>
      <c r="P570" s="163"/>
      <c r="Q570" s="163"/>
      <c r="R570" s="163"/>
      <c r="S570" s="163"/>
      <c r="T570" s="164"/>
      <c r="U570" s="163"/>
      <c r="V570" s="153"/>
      <c r="W570" s="153"/>
      <c r="X570" s="153"/>
      <c r="Y570" s="153"/>
      <c r="Z570" s="153"/>
      <c r="AA570" s="153"/>
      <c r="AB570" s="153"/>
      <c r="AC570" s="153"/>
      <c r="AD570" s="153"/>
      <c r="AE570" s="153" t="s">
        <v>163</v>
      </c>
      <c r="AF570" s="153">
        <v>0</v>
      </c>
      <c r="AG570" s="153"/>
      <c r="AH570" s="153"/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  <c r="BA570" s="153"/>
      <c r="BB570" s="153"/>
      <c r="BC570" s="153"/>
      <c r="BD570" s="153"/>
      <c r="BE570" s="153"/>
      <c r="BF570" s="153"/>
      <c r="BG570" s="153"/>
      <c r="BH570" s="153"/>
    </row>
    <row r="571" spans="1:60" outlineLevel="1" x14ac:dyDescent="0.25">
      <c r="A571" s="154">
        <v>274</v>
      </c>
      <c r="B571" s="160" t="s">
        <v>910</v>
      </c>
      <c r="C571" s="195" t="s">
        <v>911</v>
      </c>
      <c r="D571" s="162" t="s">
        <v>252</v>
      </c>
      <c r="E571" s="169">
        <v>246.6</v>
      </c>
      <c r="F571" s="172"/>
      <c r="G571" s="173">
        <f>ROUND(E571*F571,2)</f>
        <v>0</v>
      </c>
      <c r="H571" s="172"/>
      <c r="I571" s="173">
        <f>ROUND(E571*H571,2)</f>
        <v>0</v>
      </c>
      <c r="J571" s="172"/>
      <c r="K571" s="173">
        <f>ROUND(E571*J571,2)</f>
        <v>0</v>
      </c>
      <c r="L571" s="173">
        <v>21</v>
      </c>
      <c r="M571" s="173">
        <f>G571*(1+L571/100)</f>
        <v>0</v>
      </c>
      <c r="N571" s="163">
        <v>9.8999999999999999E-4</v>
      </c>
      <c r="O571" s="163">
        <f>ROUND(E571*N571,5)</f>
        <v>0.24413000000000001</v>
      </c>
      <c r="P571" s="163">
        <v>0</v>
      </c>
      <c r="Q571" s="163">
        <f>ROUND(E571*P571,5)</f>
        <v>0</v>
      </c>
      <c r="R571" s="163"/>
      <c r="S571" s="163"/>
      <c r="T571" s="164">
        <v>0</v>
      </c>
      <c r="U571" s="163">
        <f>ROUND(E571*T571,2)</f>
        <v>0</v>
      </c>
      <c r="V571" s="153"/>
      <c r="W571" s="153"/>
      <c r="X571" s="153"/>
      <c r="Y571" s="153"/>
      <c r="Z571" s="153"/>
      <c r="AA571" s="153"/>
      <c r="AB571" s="153"/>
      <c r="AC571" s="153"/>
      <c r="AD571" s="153"/>
      <c r="AE571" s="153" t="s">
        <v>161</v>
      </c>
      <c r="AF571" s="153"/>
      <c r="AG571" s="153"/>
      <c r="AH571" s="153"/>
      <c r="AI571" s="153"/>
      <c r="AJ571" s="153"/>
      <c r="AK571" s="153"/>
      <c r="AL571" s="153"/>
      <c r="AM571" s="153"/>
      <c r="AN571" s="153"/>
      <c r="AO571" s="153"/>
      <c r="AP571" s="153"/>
      <c r="AQ571" s="153"/>
      <c r="AR571" s="153"/>
      <c r="AS571" s="153"/>
      <c r="AT571" s="153"/>
      <c r="AU571" s="153"/>
      <c r="AV571" s="153"/>
      <c r="AW571" s="153"/>
      <c r="AX571" s="153"/>
      <c r="AY571" s="153"/>
      <c r="AZ571" s="153"/>
      <c r="BA571" s="153"/>
      <c r="BB571" s="153"/>
      <c r="BC571" s="153"/>
      <c r="BD571" s="153"/>
      <c r="BE571" s="153"/>
      <c r="BF571" s="153"/>
      <c r="BG571" s="153"/>
      <c r="BH571" s="153"/>
    </row>
    <row r="572" spans="1:60" outlineLevel="1" x14ac:dyDescent="0.25">
      <c r="A572" s="154"/>
      <c r="B572" s="160"/>
      <c r="C572" s="196" t="s">
        <v>912</v>
      </c>
      <c r="D572" s="165"/>
      <c r="E572" s="170">
        <v>246.6</v>
      </c>
      <c r="F572" s="173"/>
      <c r="G572" s="173"/>
      <c r="H572" s="173"/>
      <c r="I572" s="173"/>
      <c r="J572" s="173"/>
      <c r="K572" s="173"/>
      <c r="L572" s="173"/>
      <c r="M572" s="173"/>
      <c r="N572" s="163"/>
      <c r="O572" s="163"/>
      <c r="P572" s="163"/>
      <c r="Q572" s="163"/>
      <c r="R572" s="163"/>
      <c r="S572" s="163"/>
      <c r="T572" s="164"/>
      <c r="U572" s="163"/>
      <c r="V572" s="153"/>
      <c r="W572" s="153"/>
      <c r="X572" s="153"/>
      <c r="Y572" s="153"/>
      <c r="Z572" s="153"/>
      <c r="AA572" s="153"/>
      <c r="AB572" s="153"/>
      <c r="AC572" s="153"/>
      <c r="AD572" s="153"/>
      <c r="AE572" s="153" t="s">
        <v>163</v>
      </c>
      <c r="AF572" s="153">
        <v>0</v>
      </c>
      <c r="AG572" s="153"/>
      <c r="AH572" s="153"/>
      <c r="AI572" s="153"/>
      <c r="AJ572" s="153"/>
      <c r="AK572" s="153"/>
      <c r="AL572" s="153"/>
      <c r="AM572" s="153"/>
      <c r="AN572" s="153"/>
      <c r="AO572" s="153"/>
      <c r="AP572" s="153"/>
      <c r="AQ572" s="153"/>
      <c r="AR572" s="153"/>
      <c r="AS572" s="153"/>
      <c r="AT572" s="153"/>
      <c r="AU572" s="153"/>
      <c r="AV572" s="153"/>
      <c r="AW572" s="153"/>
      <c r="AX572" s="153"/>
      <c r="AY572" s="153"/>
      <c r="AZ572" s="153"/>
      <c r="BA572" s="153"/>
      <c r="BB572" s="153"/>
      <c r="BC572" s="153"/>
      <c r="BD572" s="153"/>
      <c r="BE572" s="153"/>
      <c r="BF572" s="153"/>
      <c r="BG572" s="153"/>
      <c r="BH572" s="153"/>
    </row>
    <row r="573" spans="1:60" outlineLevel="1" x14ac:dyDescent="0.25">
      <c r="A573" s="154">
        <v>275</v>
      </c>
      <c r="B573" s="160" t="s">
        <v>913</v>
      </c>
      <c r="C573" s="195" t="s">
        <v>914</v>
      </c>
      <c r="D573" s="162" t="s">
        <v>160</v>
      </c>
      <c r="E573" s="169">
        <v>2.7431999999999999</v>
      </c>
      <c r="F573" s="172"/>
      <c r="G573" s="173">
        <f>ROUND(E573*F573,2)</f>
        <v>0</v>
      </c>
      <c r="H573" s="172"/>
      <c r="I573" s="173">
        <f>ROUND(E573*H573,2)</f>
        <v>0</v>
      </c>
      <c r="J573" s="172"/>
      <c r="K573" s="173">
        <f>ROUND(E573*J573,2)</f>
        <v>0</v>
      </c>
      <c r="L573" s="173">
        <v>21</v>
      </c>
      <c r="M573" s="173">
        <f>G573*(1+L573/100)</f>
        <v>0</v>
      </c>
      <c r="N573" s="163">
        <v>0.55000000000000004</v>
      </c>
      <c r="O573" s="163">
        <f>ROUND(E573*N573,5)</f>
        <v>1.5087600000000001</v>
      </c>
      <c r="P573" s="163">
        <v>0</v>
      </c>
      <c r="Q573" s="163">
        <f>ROUND(E573*P573,5)</f>
        <v>0</v>
      </c>
      <c r="R573" s="163"/>
      <c r="S573" s="163"/>
      <c r="T573" s="164">
        <v>0</v>
      </c>
      <c r="U573" s="163">
        <f>ROUND(E573*T573,2)</f>
        <v>0</v>
      </c>
      <c r="V573" s="153"/>
      <c r="W573" s="153"/>
      <c r="X573" s="153"/>
      <c r="Y573" s="153"/>
      <c r="Z573" s="153"/>
      <c r="AA573" s="153"/>
      <c r="AB573" s="153"/>
      <c r="AC573" s="153"/>
      <c r="AD573" s="153"/>
      <c r="AE573" s="153" t="s">
        <v>416</v>
      </c>
      <c r="AF573" s="153"/>
      <c r="AG573" s="153"/>
      <c r="AH573" s="153"/>
      <c r="AI573" s="153"/>
      <c r="AJ573" s="153"/>
      <c r="AK573" s="153"/>
      <c r="AL573" s="153"/>
      <c r="AM573" s="153"/>
      <c r="AN573" s="153"/>
      <c r="AO573" s="153"/>
      <c r="AP573" s="153"/>
      <c r="AQ573" s="153"/>
      <c r="AR573" s="153"/>
      <c r="AS573" s="153"/>
      <c r="AT573" s="153"/>
      <c r="AU573" s="153"/>
      <c r="AV573" s="153"/>
      <c r="AW573" s="153"/>
      <c r="AX573" s="153"/>
      <c r="AY573" s="153"/>
      <c r="AZ573" s="153"/>
      <c r="BA573" s="153"/>
      <c r="BB573" s="153"/>
      <c r="BC573" s="153"/>
      <c r="BD573" s="153"/>
      <c r="BE573" s="153"/>
      <c r="BF573" s="153"/>
      <c r="BG573" s="153"/>
      <c r="BH573" s="153"/>
    </row>
    <row r="574" spans="1:60" outlineLevel="1" x14ac:dyDescent="0.25">
      <c r="A574" s="154"/>
      <c r="B574" s="160"/>
      <c r="C574" s="196" t="s">
        <v>915</v>
      </c>
      <c r="D574" s="165"/>
      <c r="E574" s="170">
        <v>2.7431999999999999</v>
      </c>
      <c r="F574" s="173"/>
      <c r="G574" s="173"/>
      <c r="H574" s="173"/>
      <c r="I574" s="173"/>
      <c r="J574" s="173"/>
      <c r="K574" s="173"/>
      <c r="L574" s="173"/>
      <c r="M574" s="173"/>
      <c r="N574" s="163"/>
      <c r="O574" s="163"/>
      <c r="P574" s="163"/>
      <c r="Q574" s="163"/>
      <c r="R574" s="163"/>
      <c r="S574" s="163"/>
      <c r="T574" s="164"/>
      <c r="U574" s="163"/>
      <c r="V574" s="153"/>
      <c r="W574" s="153"/>
      <c r="X574" s="153"/>
      <c r="Y574" s="153"/>
      <c r="Z574" s="153"/>
      <c r="AA574" s="153"/>
      <c r="AB574" s="153"/>
      <c r="AC574" s="153"/>
      <c r="AD574" s="153"/>
      <c r="AE574" s="153" t="s">
        <v>163</v>
      </c>
      <c r="AF574" s="153">
        <v>0</v>
      </c>
      <c r="AG574" s="153"/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  <c r="BA574" s="153"/>
      <c r="BB574" s="153"/>
      <c r="BC574" s="153"/>
      <c r="BD574" s="153"/>
      <c r="BE574" s="153"/>
      <c r="BF574" s="153"/>
      <c r="BG574" s="153"/>
      <c r="BH574" s="153"/>
    </row>
    <row r="575" spans="1:60" outlineLevel="1" x14ac:dyDescent="0.25">
      <c r="A575" s="154">
        <v>276</v>
      </c>
      <c r="B575" s="160" t="s">
        <v>916</v>
      </c>
      <c r="C575" s="195" t="s">
        <v>917</v>
      </c>
      <c r="D575" s="162" t="s">
        <v>252</v>
      </c>
      <c r="E575" s="169">
        <v>41.56</v>
      </c>
      <c r="F575" s="172"/>
      <c r="G575" s="173">
        <f>ROUND(E575*F575,2)</f>
        <v>0</v>
      </c>
      <c r="H575" s="172"/>
      <c r="I575" s="173">
        <f>ROUND(E575*H575,2)</f>
        <v>0</v>
      </c>
      <c r="J575" s="172"/>
      <c r="K575" s="173">
        <f>ROUND(E575*J575,2)</f>
        <v>0</v>
      </c>
      <c r="L575" s="173">
        <v>21</v>
      </c>
      <c r="M575" s="173">
        <f>G575*(1+L575/100)</f>
        <v>0</v>
      </c>
      <c r="N575" s="163">
        <v>9.8999999999999999E-4</v>
      </c>
      <c r="O575" s="163">
        <f>ROUND(E575*N575,5)</f>
        <v>4.1140000000000003E-2</v>
      </c>
      <c r="P575" s="163">
        <v>0</v>
      </c>
      <c r="Q575" s="163">
        <f>ROUND(E575*P575,5)</f>
        <v>0</v>
      </c>
      <c r="R575" s="163"/>
      <c r="S575" s="163"/>
      <c r="T575" s="164">
        <v>0</v>
      </c>
      <c r="U575" s="163">
        <f>ROUND(E575*T575,2)</f>
        <v>0</v>
      </c>
      <c r="V575" s="153"/>
      <c r="W575" s="153"/>
      <c r="X575" s="153"/>
      <c r="Y575" s="153"/>
      <c r="Z575" s="153"/>
      <c r="AA575" s="153"/>
      <c r="AB575" s="153"/>
      <c r="AC575" s="153"/>
      <c r="AD575" s="153"/>
      <c r="AE575" s="153" t="s">
        <v>161</v>
      </c>
      <c r="AF575" s="153"/>
      <c r="AG575" s="153"/>
      <c r="AH575" s="153"/>
      <c r="AI575" s="153"/>
      <c r="AJ575" s="153"/>
      <c r="AK575" s="153"/>
      <c r="AL575" s="153"/>
      <c r="AM575" s="153"/>
      <c r="AN575" s="153"/>
      <c r="AO575" s="153"/>
      <c r="AP575" s="153"/>
      <c r="AQ575" s="153"/>
      <c r="AR575" s="153"/>
      <c r="AS575" s="153"/>
      <c r="AT575" s="153"/>
      <c r="AU575" s="153"/>
      <c r="AV575" s="153"/>
      <c r="AW575" s="153"/>
      <c r="AX575" s="153"/>
      <c r="AY575" s="153"/>
      <c r="AZ575" s="153"/>
      <c r="BA575" s="153"/>
      <c r="BB575" s="153"/>
      <c r="BC575" s="153"/>
      <c r="BD575" s="153"/>
      <c r="BE575" s="153"/>
      <c r="BF575" s="153"/>
      <c r="BG575" s="153"/>
      <c r="BH575" s="153"/>
    </row>
    <row r="576" spans="1:60" outlineLevel="1" x14ac:dyDescent="0.25">
      <c r="A576" s="154"/>
      <c r="B576" s="160"/>
      <c r="C576" s="196" t="s">
        <v>918</v>
      </c>
      <c r="D576" s="165"/>
      <c r="E576" s="170">
        <v>41.56</v>
      </c>
      <c r="F576" s="173"/>
      <c r="G576" s="173"/>
      <c r="H576" s="173"/>
      <c r="I576" s="173"/>
      <c r="J576" s="173"/>
      <c r="K576" s="173"/>
      <c r="L576" s="173"/>
      <c r="M576" s="173"/>
      <c r="N576" s="163"/>
      <c r="O576" s="163"/>
      <c r="P576" s="163"/>
      <c r="Q576" s="163"/>
      <c r="R576" s="163"/>
      <c r="S576" s="163"/>
      <c r="T576" s="164"/>
      <c r="U576" s="163"/>
      <c r="V576" s="153"/>
      <c r="W576" s="153"/>
      <c r="X576" s="153"/>
      <c r="Y576" s="153"/>
      <c r="Z576" s="153"/>
      <c r="AA576" s="153"/>
      <c r="AB576" s="153"/>
      <c r="AC576" s="153"/>
      <c r="AD576" s="153"/>
      <c r="AE576" s="153" t="s">
        <v>163</v>
      </c>
      <c r="AF576" s="153">
        <v>0</v>
      </c>
      <c r="AG576" s="153"/>
      <c r="AH576" s="153"/>
      <c r="AI576" s="153"/>
      <c r="AJ576" s="153"/>
      <c r="AK576" s="153"/>
      <c r="AL576" s="153"/>
      <c r="AM576" s="153"/>
      <c r="AN576" s="153"/>
      <c r="AO576" s="153"/>
      <c r="AP576" s="153"/>
      <c r="AQ576" s="153"/>
      <c r="AR576" s="153"/>
      <c r="AS576" s="153"/>
      <c r="AT576" s="153"/>
      <c r="AU576" s="153"/>
      <c r="AV576" s="153"/>
      <c r="AW576" s="153"/>
      <c r="AX576" s="153"/>
      <c r="AY576" s="153"/>
      <c r="AZ576" s="153"/>
      <c r="BA576" s="153"/>
      <c r="BB576" s="153"/>
      <c r="BC576" s="153"/>
      <c r="BD576" s="153"/>
      <c r="BE576" s="153"/>
      <c r="BF576" s="153"/>
      <c r="BG576" s="153"/>
      <c r="BH576" s="153"/>
    </row>
    <row r="577" spans="1:60" outlineLevel="1" x14ac:dyDescent="0.25">
      <c r="A577" s="154">
        <v>277</v>
      </c>
      <c r="B577" s="160" t="s">
        <v>919</v>
      </c>
      <c r="C577" s="195" t="s">
        <v>920</v>
      </c>
      <c r="D577" s="162" t="s">
        <v>160</v>
      </c>
      <c r="E577" s="169">
        <v>0.71919999999999995</v>
      </c>
      <c r="F577" s="172"/>
      <c r="G577" s="173">
        <f>ROUND(E577*F577,2)</f>
        <v>0</v>
      </c>
      <c r="H577" s="172"/>
      <c r="I577" s="173">
        <f>ROUND(E577*H577,2)</f>
        <v>0</v>
      </c>
      <c r="J577" s="172"/>
      <c r="K577" s="173">
        <f>ROUND(E577*J577,2)</f>
        <v>0</v>
      </c>
      <c r="L577" s="173">
        <v>21</v>
      </c>
      <c r="M577" s="173">
        <f>G577*(1+L577/100)</f>
        <v>0</v>
      </c>
      <c r="N577" s="163">
        <v>0.55000000000000004</v>
      </c>
      <c r="O577" s="163">
        <f>ROUND(E577*N577,5)</f>
        <v>0.39556000000000002</v>
      </c>
      <c r="P577" s="163">
        <v>0</v>
      </c>
      <c r="Q577" s="163">
        <f>ROUND(E577*P577,5)</f>
        <v>0</v>
      </c>
      <c r="R577" s="163"/>
      <c r="S577" s="163"/>
      <c r="T577" s="164">
        <v>0</v>
      </c>
      <c r="U577" s="163">
        <f>ROUND(E577*T577,2)</f>
        <v>0</v>
      </c>
      <c r="V577" s="153"/>
      <c r="W577" s="153"/>
      <c r="X577" s="153"/>
      <c r="Y577" s="153"/>
      <c r="Z577" s="153"/>
      <c r="AA577" s="153"/>
      <c r="AB577" s="153"/>
      <c r="AC577" s="153"/>
      <c r="AD577" s="153"/>
      <c r="AE577" s="153" t="s">
        <v>416</v>
      </c>
      <c r="AF577" s="153"/>
      <c r="AG577" s="153"/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  <c r="BA577" s="153"/>
      <c r="BB577" s="153"/>
      <c r="BC577" s="153"/>
      <c r="BD577" s="153"/>
      <c r="BE577" s="153"/>
      <c r="BF577" s="153"/>
      <c r="BG577" s="153"/>
      <c r="BH577" s="153"/>
    </row>
    <row r="578" spans="1:60" outlineLevel="1" x14ac:dyDescent="0.25">
      <c r="A578" s="154"/>
      <c r="B578" s="160"/>
      <c r="C578" s="196" t="s">
        <v>921</v>
      </c>
      <c r="D578" s="165"/>
      <c r="E578" s="170">
        <v>0.71919999999999995</v>
      </c>
      <c r="F578" s="173"/>
      <c r="G578" s="173"/>
      <c r="H578" s="173"/>
      <c r="I578" s="173"/>
      <c r="J578" s="173"/>
      <c r="K578" s="173"/>
      <c r="L578" s="173"/>
      <c r="M578" s="173"/>
      <c r="N578" s="163"/>
      <c r="O578" s="163"/>
      <c r="P578" s="163"/>
      <c r="Q578" s="163"/>
      <c r="R578" s="163"/>
      <c r="S578" s="163"/>
      <c r="T578" s="164"/>
      <c r="U578" s="163"/>
      <c r="V578" s="153"/>
      <c r="W578" s="153"/>
      <c r="X578" s="153"/>
      <c r="Y578" s="153"/>
      <c r="Z578" s="153"/>
      <c r="AA578" s="153"/>
      <c r="AB578" s="153"/>
      <c r="AC578" s="153"/>
      <c r="AD578" s="153"/>
      <c r="AE578" s="153" t="s">
        <v>163</v>
      </c>
      <c r="AF578" s="153">
        <v>0</v>
      </c>
      <c r="AG578" s="153"/>
      <c r="AH578" s="153"/>
      <c r="AI578" s="153"/>
      <c r="AJ578" s="153"/>
      <c r="AK578" s="153"/>
      <c r="AL578" s="153"/>
      <c r="AM578" s="153"/>
      <c r="AN578" s="153"/>
      <c r="AO578" s="153"/>
      <c r="AP578" s="153"/>
      <c r="AQ578" s="153"/>
      <c r="AR578" s="153"/>
      <c r="AS578" s="153"/>
      <c r="AT578" s="153"/>
      <c r="AU578" s="153"/>
      <c r="AV578" s="153"/>
      <c r="AW578" s="153"/>
      <c r="AX578" s="153"/>
      <c r="AY578" s="153"/>
      <c r="AZ578" s="153"/>
      <c r="BA578" s="153"/>
      <c r="BB578" s="153"/>
      <c r="BC578" s="153"/>
      <c r="BD578" s="153"/>
      <c r="BE578" s="153"/>
      <c r="BF578" s="153"/>
      <c r="BG578" s="153"/>
      <c r="BH578" s="153"/>
    </row>
    <row r="579" spans="1:60" outlineLevel="1" x14ac:dyDescent="0.25">
      <c r="A579" s="154">
        <v>278</v>
      </c>
      <c r="B579" s="160" t="s">
        <v>922</v>
      </c>
      <c r="C579" s="195" t="s">
        <v>923</v>
      </c>
      <c r="D579" s="162" t="s">
        <v>252</v>
      </c>
      <c r="E579" s="169">
        <v>434.4</v>
      </c>
      <c r="F579" s="172"/>
      <c r="G579" s="173">
        <f>ROUND(E579*F579,2)</f>
        <v>0</v>
      </c>
      <c r="H579" s="172"/>
      <c r="I579" s="173">
        <f>ROUND(E579*H579,2)</f>
        <v>0</v>
      </c>
      <c r="J579" s="172"/>
      <c r="K579" s="173">
        <f>ROUND(E579*J579,2)</f>
        <v>0</v>
      </c>
      <c r="L579" s="173">
        <v>21</v>
      </c>
      <c r="M579" s="173">
        <f>G579*(1+L579/100)</f>
        <v>0</v>
      </c>
      <c r="N579" s="163">
        <v>9.8999999999999999E-4</v>
      </c>
      <c r="O579" s="163">
        <f>ROUND(E579*N579,5)</f>
        <v>0.43006</v>
      </c>
      <c r="P579" s="163">
        <v>0</v>
      </c>
      <c r="Q579" s="163">
        <f>ROUND(E579*P579,5)</f>
        <v>0</v>
      </c>
      <c r="R579" s="163"/>
      <c r="S579" s="163"/>
      <c r="T579" s="164">
        <v>0</v>
      </c>
      <c r="U579" s="163">
        <f>ROUND(E579*T579,2)</f>
        <v>0</v>
      </c>
      <c r="V579" s="153"/>
      <c r="W579" s="153"/>
      <c r="X579" s="153"/>
      <c r="Y579" s="153"/>
      <c r="Z579" s="153"/>
      <c r="AA579" s="153"/>
      <c r="AB579" s="153"/>
      <c r="AC579" s="153"/>
      <c r="AD579" s="153"/>
      <c r="AE579" s="153" t="s">
        <v>161</v>
      </c>
      <c r="AF579" s="153"/>
      <c r="AG579" s="153"/>
      <c r="AH579" s="153"/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  <c r="BA579" s="153"/>
      <c r="BB579" s="153"/>
      <c r="BC579" s="153"/>
      <c r="BD579" s="153"/>
      <c r="BE579" s="153"/>
      <c r="BF579" s="153"/>
      <c r="BG579" s="153"/>
      <c r="BH579" s="153"/>
    </row>
    <row r="580" spans="1:60" outlineLevel="1" x14ac:dyDescent="0.25">
      <c r="A580" s="154"/>
      <c r="B580" s="160"/>
      <c r="C580" s="196" t="s">
        <v>924</v>
      </c>
      <c r="D580" s="165"/>
      <c r="E580" s="170">
        <v>434.4</v>
      </c>
      <c r="F580" s="173"/>
      <c r="G580" s="173"/>
      <c r="H580" s="173"/>
      <c r="I580" s="173"/>
      <c r="J580" s="173"/>
      <c r="K580" s="173"/>
      <c r="L580" s="173"/>
      <c r="M580" s="173"/>
      <c r="N580" s="163"/>
      <c r="O580" s="163"/>
      <c r="P580" s="163"/>
      <c r="Q580" s="163"/>
      <c r="R580" s="163"/>
      <c r="S580" s="163"/>
      <c r="T580" s="164"/>
      <c r="U580" s="163"/>
      <c r="V580" s="153"/>
      <c r="W580" s="153"/>
      <c r="X580" s="153"/>
      <c r="Y580" s="153"/>
      <c r="Z580" s="153"/>
      <c r="AA580" s="153"/>
      <c r="AB580" s="153"/>
      <c r="AC580" s="153"/>
      <c r="AD580" s="153"/>
      <c r="AE580" s="153" t="s">
        <v>163</v>
      </c>
      <c r="AF580" s="153">
        <v>0</v>
      </c>
      <c r="AG580" s="153"/>
      <c r="AH580" s="153"/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  <c r="BA580" s="153"/>
      <c r="BB580" s="153"/>
      <c r="BC580" s="153"/>
      <c r="BD580" s="153"/>
      <c r="BE580" s="153"/>
      <c r="BF580" s="153"/>
      <c r="BG580" s="153"/>
      <c r="BH580" s="153"/>
    </row>
    <row r="581" spans="1:60" outlineLevel="1" x14ac:dyDescent="0.25">
      <c r="A581" s="154">
        <v>279</v>
      </c>
      <c r="B581" s="160" t="s">
        <v>925</v>
      </c>
      <c r="C581" s="195" t="s">
        <v>926</v>
      </c>
      <c r="D581" s="162" t="s">
        <v>160</v>
      </c>
      <c r="E581" s="169">
        <v>11.2753</v>
      </c>
      <c r="F581" s="172"/>
      <c r="G581" s="173">
        <f>ROUND(E581*F581,2)</f>
        <v>0</v>
      </c>
      <c r="H581" s="172"/>
      <c r="I581" s="173">
        <f>ROUND(E581*H581,2)</f>
        <v>0</v>
      </c>
      <c r="J581" s="172"/>
      <c r="K581" s="173">
        <f>ROUND(E581*J581,2)</f>
        <v>0</v>
      </c>
      <c r="L581" s="173">
        <v>21</v>
      </c>
      <c r="M581" s="173">
        <f>G581*(1+L581/100)</f>
        <v>0</v>
      </c>
      <c r="N581" s="163">
        <v>0.55000000000000004</v>
      </c>
      <c r="O581" s="163">
        <f>ROUND(E581*N581,5)</f>
        <v>6.2014199999999997</v>
      </c>
      <c r="P581" s="163">
        <v>0</v>
      </c>
      <c r="Q581" s="163">
        <f>ROUND(E581*P581,5)</f>
        <v>0</v>
      </c>
      <c r="R581" s="163"/>
      <c r="S581" s="163"/>
      <c r="T581" s="164">
        <v>0</v>
      </c>
      <c r="U581" s="163">
        <f>ROUND(E581*T581,2)</f>
        <v>0</v>
      </c>
      <c r="V581" s="153"/>
      <c r="W581" s="153"/>
      <c r="X581" s="153"/>
      <c r="Y581" s="153"/>
      <c r="Z581" s="153"/>
      <c r="AA581" s="153"/>
      <c r="AB581" s="153"/>
      <c r="AC581" s="153"/>
      <c r="AD581" s="153"/>
      <c r="AE581" s="153" t="s">
        <v>416</v>
      </c>
      <c r="AF581" s="153"/>
      <c r="AG581" s="153"/>
      <c r="AH581" s="153"/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  <c r="BA581" s="153"/>
      <c r="BB581" s="153"/>
      <c r="BC581" s="153"/>
      <c r="BD581" s="153"/>
      <c r="BE581" s="153"/>
      <c r="BF581" s="153"/>
      <c r="BG581" s="153"/>
      <c r="BH581" s="153"/>
    </row>
    <row r="582" spans="1:60" outlineLevel="1" x14ac:dyDescent="0.25">
      <c r="A582" s="154"/>
      <c r="B582" s="160"/>
      <c r="C582" s="196" t="s">
        <v>927</v>
      </c>
      <c r="D582" s="165"/>
      <c r="E582" s="170">
        <v>11.2753</v>
      </c>
      <c r="F582" s="173"/>
      <c r="G582" s="173"/>
      <c r="H582" s="173"/>
      <c r="I582" s="173"/>
      <c r="J582" s="173"/>
      <c r="K582" s="173"/>
      <c r="L582" s="173"/>
      <c r="M582" s="173"/>
      <c r="N582" s="163"/>
      <c r="O582" s="163"/>
      <c r="P582" s="163"/>
      <c r="Q582" s="163"/>
      <c r="R582" s="163"/>
      <c r="S582" s="163"/>
      <c r="T582" s="164"/>
      <c r="U582" s="163"/>
      <c r="V582" s="153"/>
      <c r="W582" s="153"/>
      <c r="X582" s="153"/>
      <c r="Y582" s="153"/>
      <c r="Z582" s="153"/>
      <c r="AA582" s="153"/>
      <c r="AB582" s="153"/>
      <c r="AC582" s="153"/>
      <c r="AD582" s="153"/>
      <c r="AE582" s="153" t="s">
        <v>163</v>
      </c>
      <c r="AF582" s="153">
        <v>0</v>
      </c>
      <c r="AG582" s="153"/>
      <c r="AH582" s="153"/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  <c r="BA582" s="153"/>
      <c r="BB582" s="153"/>
      <c r="BC582" s="153"/>
      <c r="BD582" s="153"/>
      <c r="BE582" s="153"/>
      <c r="BF582" s="153"/>
      <c r="BG582" s="153"/>
      <c r="BH582" s="153"/>
    </row>
    <row r="583" spans="1:60" outlineLevel="1" x14ac:dyDescent="0.25">
      <c r="A583" s="154">
        <v>280</v>
      </c>
      <c r="B583" s="160" t="s">
        <v>928</v>
      </c>
      <c r="C583" s="195" t="s">
        <v>929</v>
      </c>
      <c r="D583" s="162" t="s">
        <v>160</v>
      </c>
      <c r="E583" s="169">
        <v>25.475300000000001</v>
      </c>
      <c r="F583" s="172"/>
      <c r="G583" s="173">
        <f>ROUND(E583*F583,2)</f>
        <v>0</v>
      </c>
      <c r="H583" s="172"/>
      <c r="I583" s="173">
        <f>ROUND(E583*H583,2)</f>
        <v>0</v>
      </c>
      <c r="J583" s="172"/>
      <c r="K583" s="173">
        <f>ROUND(E583*J583,2)</f>
        <v>0</v>
      </c>
      <c r="L583" s="173">
        <v>21</v>
      </c>
      <c r="M583" s="173">
        <f>G583*(1+L583/100)</f>
        <v>0</v>
      </c>
      <c r="N583" s="163">
        <v>2.3570000000000001E-2</v>
      </c>
      <c r="O583" s="163">
        <f>ROUND(E583*N583,5)</f>
        <v>0.60045000000000004</v>
      </c>
      <c r="P583" s="163">
        <v>0</v>
      </c>
      <c r="Q583" s="163">
        <f>ROUND(E583*P583,5)</f>
        <v>0</v>
      </c>
      <c r="R583" s="163"/>
      <c r="S583" s="163"/>
      <c r="T583" s="164">
        <v>0</v>
      </c>
      <c r="U583" s="163">
        <f>ROUND(E583*T583,2)</f>
        <v>0</v>
      </c>
      <c r="V583" s="153"/>
      <c r="W583" s="153"/>
      <c r="X583" s="153"/>
      <c r="Y583" s="153"/>
      <c r="Z583" s="153"/>
      <c r="AA583" s="153"/>
      <c r="AB583" s="153"/>
      <c r="AC583" s="153"/>
      <c r="AD583" s="153"/>
      <c r="AE583" s="153" t="s">
        <v>161</v>
      </c>
      <c r="AF583" s="153"/>
      <c r="AG583" s="153"/>
      <c r="AH583" s="153"/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  <c r="BA583" s="153"/>
      <c r="BB583" s="153"/>
      <c r="BC583" s="153"/>
      <c r="BD583" s="153"/>
      <c r="BE583" s="153"/>
      <c r="BF583" s="153"/>
      <c r="BG583" s="153"/>
      <c r="BH583" s="153"/>
    </row>
    <row r="584" spans="1:60" outlineLevel="1" x14ac:dyDescent="0.25">
      <c r="A584" s="154"/>
      <c r="B584" s="160"/>
      <c r="C584" s="196" t="s">
        <v>930</v>
      </c>
      <c r="D584" s="165"/>
      <c r="E584" s="170">
        <v>25.475300000000001</v>
      </c>
      <c r="F584" s="173"/>
      <c r="G584" s="173"/>
      <c r="H584" s="173"/>
      <c r="I584" s="173"/>
      <c r="J584" s="173"/>
      <c r="K584" s="173"/>
      <c r="L584" s="173"/>
      <c r="M584" s="173"/>
      <c r="N584" s="163"/>
      <c r="O584" s="163"/>
      <c r="P584" s="163"/>
      <c r="Q584" s="163"/>
      <c r="R584" s="163"/>
      <c r="S584" s="163"/>
      <c r="T584" s="164"/>
      <c r="U584" s="163"/>
      <c r="V584" s="153"/>
      <c r="W584" s="153"/>
      <c r="X584" s="153"/>
      <c r="Y584" s="153"/>
      <c r="Z584" s="153"/>
      <c r="AA584" s="153"/>
      <c r="AB584" s="153"/>
      <c r="AC584" s="153"/>
      <c r="AD584" s="153"/>
      <c r="AE584" s="153" t="s">
        <v>163</v>
      </c>
      <c r="AF584" s="153">
        <v>0</v>
      </c>
      <c r="AG584" s="153"/>
      <c r="AH584" s="153"/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  <c r="BA584" s="153"/>
      <c r="BB584" s="153"/>
      <c r="BC584" s="153"/>
      <c r="BD584" s="153"/>
      <c r="BE584" s="153"/>
      <c r="BF584" s="153"/>
      <c r="BG584" s="153"/>
      <c r="BH584" s="153"/>
    </row>
    <row r="585" spans="1:60" outlineLevel="1" x14ac:dyDescent="0.25">
      <c r="A585" s="154">
        <v>281</v>
      </c>
      <c r="B585" s="160" t="s">
        <v>931</v>
      </c>
      <c r="C585" s="195" t="s">
        <v>932</v>
      </c>
      <c r="D585" s="162" t="s">
        <v>191</v>
      </c>
      <c r="E585" s="169">
        <v>388.07920000000001</v>
      </c>
      <c r="F585" s="172"/>
      <c r="G585" s="173">
        <f>ROUND(E585*F585,2)</f>
        <v>0</v>
      </c>
      <c r="H585" s="172"/>
      <c r="I585" s="173">
        <f>ROUND(E585*H585,2)</f>
        <v>0</v>
      </c>
      <c r="J585" s="172"/>
      <c r="K585" s="173">
        <f>ROUND(E585*J585,2)</f>
        <v>0</v>
      </c>
      <c r="L585" s="173">
        <v>21</v>
      </c>
      <c r="M585" s="173">
        <f>G585*(1+L585/100)</f>
        <v>0</v>
      </c>
      <c r="N585" s="163">
        <v>0</v>
      </c>
      <c r="O585" s="163">
        <f>ROUND(E585*N585,5)</f>
        <v>0</v>
      </c>
      <c r="P585" s="163">
        <v>0</v>
      </c>
      <c r="Q585" s="163">
        <f>ROUND(E585*P585,5)</f>
        <v>0</v>
      </c>
      <c r="R585" s="163"/>
      <c r="S585" s="163"/>
      <c r="T585" s="164">
        <v>0</v>
      </c>
      <c r="U585" s="163">
        <f>ROUND(E585*T585,2)</f>
        <v>0</v>
      </c>
      <c r="V585" s="153"/>
      <c r="W585" s="153"/>
      <c r="X585" s="153"/>
      <c r="Y585" s="153"/>
      <c r="Z585" s="153"/>
      <c r="AA585" s="153"/>
      <c r="AB585" s="153"/>
      <c r="AC585" s="153"/>
      <c r="AD585" s="153"/>
      <c r="AE585" s="153" t="s">
        <v>161</v>
      </c>
      <c r="AF585" s="153"/>
      <c r="AG585" s="153"/>
      <c r="AH585" s="153"/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  <c r="BA585" s="153"/>
      <c r="BB585" s="153"/>
      <c r="BC585" s="153"/>
      <c r="BD585" s="153"/>
      <c r="BE585" s="153"/>
      <c r="BF585" s="153"/>
      <c r="BG585" s="153"/>
      <c r="BH585" s="153"/>
    </row>
    <row r="586" spans="1:60" outlineLevel="1" x14ac:dyDescent="0.25">
      <c r="A586" s="154"/>
      <c r="B586" s="160"/>
      <c r="C586" s="196" t="s">
        <v>933</v>
      </c>
      <c r="D586" s="165"/>
      <c r="E586" s="170">
        <v>388.07920000000001</v>
      </c>
      <c r="F586" s="173"/>
      <c r="G586" s="173"/>
      <c r="H586" s="173"/>
      <c r="I586" s="173"/>
      <c r="J586" s="173"/>
      <c r="K586" s="173"/>
      <c r="L586" s="173"/>
      <c r="M586" s="173"/>
      <c r="N586" s="163"/>
      <c r="O586" s="163"/>
      <c r="P586" s="163"/>
      <c r="Q586" s="163"/>
      <c r="R586" s="163"/>
      <c r="S586" s="163"/>
      <c r="T586" s="164"/>
      <c r="U586" s="163"/>
      <c r="V586" s="153"/>
      <c r="W586" s="153"/>
      <c r="X586" s="153"/>
      <c r="Y586" s="153"/>
      <c r="Z586" s="153"/>
      <c r="AA586" s="153"/>
      <c r="AB586" s="153"/>
      <c r="AC586" s="153"/>
      <c r="AD586" s="153"/>
      <c r="AE586" s="153" t="s">
        <v>163</v>
      </c>
      <c r="AF586" s="153">
        <v>0</v>
      </c>
      <c r="AG586" s="153"/>
      <c r="AH586" s="153"/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  <c r="BA586" s="153"/>
      <c r="BB586" s="153"/>
      <c r="BC586" s="153"/>
      <c r="BD586" s="153"/>
      <c r="BE586" s="153"/>
      <c r="BF586" s="153"/>
      <c r="BG586" s="153"/>
      <c r="BH586" s="153"/>
    </row>
    <row r="587" spans="1:60" outlineLevel="1" x14ac:dyDescent="0.25">
      <c r="A587" s="154">
        <v>282</v>
      </c>
      <c r="B587" s="160" t="s">
        <v>934</v>
      </c>
      <c r="C587" s="195" t="s">
        <v>935</v>
      </c>
      <c r="D587" s="162" t="s">
        <v>252</v>
      </c>
      <c r="E587" s="169">
        <v>1816.9163000000001</v>
      </c>
      <c r="F587" s="172"/>
      <c r="G587" s="173">
        <f>ROUND(E587*F587,2)</f>
        <v>0</v>
      </c>
      <c r="H587" s="172"/>
      <c r="I587" s="173">
        <f>ROUND(E587*H587,2)</f>
        <v>0</v>
      </c>
      <c r="J587" s="172"/>
      <c r="K587" s="173">
        <f>ROUND(E587*J587,2)</f>
        <v>0</v>
      </c>
      <c r="L587" s="173">
        <v>21</v>
      </c>
      <c r="M587" s="173">
        <f>G587*(1+L587/100)</f>
        <v>0</v>
      </c>
      <c r="N587" s="163">
        <v>1.32E-3</v>
      </c>
      <c r="O587" s="163">
        <f>ROUND(E587*N587,5)</f>
        <v>2.3983300000000001</v>
      </c>
      <c r="P587" s="163">
        <v>0</v>
      </c>
      <c r="Q587" s="163">
        <f>ROUND(E587*P587,5)</f>
        <v>0</v>
      </c>
      <c r="R587" s="163"/>
      <c r="S587" s="163"/>
      <c r="T587" s="164">
        <v>0</v>
      </c>
      <c r="U587" s="163">
        <f>ROUND(E587*T587,2)</f>
        <v>0</v>
      </c>
      <c r="V587" s="153"/>
      <c r="W587" s="153"/>
      <c r="X587" s="153"/>
      <c r="Y587" s="153"/>
      <c r="Z587" s="153"/>
      <c r="AA587" s="153"/>
      <c r="AB587" s="153"/>
      <c r="AC587" s="153"/>
      <c r="AD587" s="153"/>
      <c r="AE587" s="153" t="s">
        <v>416</v>
      </c>
      <c r="AF587" s="153"/>
      <c r="AG587" s="153"/>
      <c r="AH587" s="153"/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  <c r="BA587" s="153"/>
      <c r="BB587" s="153"/>
      <c r="BC587" s="153"/>
      <c r="BD587" s="153"/>
      <c r="BE587" s="153"/>
      <c r="BF587" s="153"/>
      <c r="BG587" s="153"/>
      <c r="BH587" s="153"/>
    </row>
    <row r="588" spans="1:60" outlineLevel="1" x14ac:dyDescent="0.25">
      <c r="A588" s="154"/>
      <c r="B588" s="160"/>
      <c r="C588" s="196" t="s">
        <v>936</v>
      </c>
      <c r="D588" s="165"/>
      <c r="E588" s="170">
        <v>1816.9163000000001</v>
      </c>
      <c r="F588" s="173"/>
      <c r="G588" s="173"/>
      <c r="H588" s="173"/>
      <c r="I588" s="173"/>
      <c r="J588" s="173"/>
      <c r="K588" s="173"/>
      <c r="L588" s="173"/>
      <c r="M588" s="173"/>
      <c r="N588" s="163"/>
      <c r="O588" s="163"/>
      <c r="P588" s="163"/>
      <c r="Q588" s="163"/>
      <c r="R588" s="163"/>
      <c r="S588" s="163"/>
      <c r="T588" s="164"/>
      <c r="U588" s="163"/>
      <c r="V588" s="153"/>
      <c r="W588" s="153"/>
      <c r="X588" s="153"/>
      <c r="Y588" s="153"/>
      <c r="Z588" s="153"/>
      <c r="AA588" s="153"/>
      <c r="AB588" s="153"/>
      <c r="AC588" s="153"/>
      <c r="AD588" s="153"/>
      <c r="AE588" s="153" t="s">
        <v>163</v>
      </c>
      <c r="AF588" s="153">
        <v>0</v>
      </c>
      <c r="AG588" s="153"/>
      <c r="AH588" s="153"/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  <c r="BA588" s="153"/>
      <c r="BB588" s="153"/>
      <c r="BC588" s="153"/>
      <c r="BD588" s="153"/>
      <c r="BE588" s="153"/>
      <c r="BF588" s="153"/>
      <c r="BG588" s="153"/>
      <c r="BH588" s="153"/>
    </row>
    <row r="589" spans="1:60" outlineLevel="1" x14ac:dyDescent="0.25">
      <c r="A589" s="154">
        <v>283</v>
      </c>
      <c r="B589" s="160" t="s">
        <v>937</v>
      </c>
      <c r="C589" s="195" t="s">
        <v>938</v>
      </c>
      <c r="D589" s="162" t="s">
        <v>191</v>
      </c>
      <c r="E589" s="169">
        <v>388.07920000000001</v>
      </c>
      <c r="F589" s="172"/>
      <c r="G589" s="173">
        <f>ROUND(E589*F589,2)</f>
        <v>0</v>
      </c>
      <c r="H589" s="172"/>
      <c r="I589" s="173">
        <f>ROUND(E589*H589,2)</f>
        <v>0</v>
      </c>
      <c r="J589" s="172"/>
      <c r="K589" s="173">
        <f>ROUND(E589*J589,2)</f>
        <v>0</v>
      </c>
      <c r="L589" s="173">
        <v>21</v>
      </c>
      <c r="M589" s="173">
        <f>G589*(1+L589/100)</f>
        <v>0</v>
      </c>
      <c r="N589" s="163">
        <v>0</v>
      </c>
      <c r="O589" s="163">
        <f>ROUND(E589*N589,5)</f>
        <v>0</v>
      </c>
      <c r="P589" s="163">
        <v>0</v>
      </c>
      <c r="Q589" s="163">
        <f>ROUND(E589*P589,5)</f>
        <v>0</v>
      </c>
      <c r="R589" s="163"/>
      <c r="S589" s="163"/>
      <c r="T589" s="164">
        <v>0</v>
      </c>
      <c r="U589" s="163">
        <f>ROUND(E589*T589,2)</f>
        <v>0</v>
      </c>
      <c r="V589" s="153"/>
      <c r="W589" s="153"/>
      <c r="X589" s="153"/>
      <c r="Y589" s="153"/>
      <c r="Z589" s="153"/>
      <c r="AA589" s="153"/>
      <c r="AB589" s="153"/>
      <c r="AC589" s="153"/>
      <c r="AD589" s="153"/>
      <c r="AE589" s="153" t="s">
        <v>161</v>
      </c>
      <c r="AF589" s="153"/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  <c r="BA589" s="153"/>
      <c r="BB589" s="153"/>
      <c r="BC589" s="153"/>
      <c r="BD589" s="153"/>
      <c r="BE589" s="153"/>
      <c r="BF589" s="153"/>
      <c r="BG589" s="153"/>
      <c r="BH589" s="153"/>
    </row>
    <row r="590" spans="1:60" outlineLevel="1" x14ac:dyDescent="0.25">
      <c r="A590" s="154"/>
      <c r="B590" s="160"/>
      <c r="C590" s="196" t="s">
        <v>933</v>
      </c>
      <c r="D590" s="165"/>
      <c r="E590" s="170">
        <v>388.07920000000001</v>
      </c>
      <c r="F590" s="173"/>
      <c r="G590" s="173"/>
      <c r="H590" s="173"/>
      <c r="I590" s="173"/>
      <c r="J590" s="173"/>
      <c r="K590" s="173"/>
      <c r="L590" s="173"/>
      <c r="M590" s="173"/>
      <c r="N590" s="163"/>
      <c r="O590" s="163"/>
      <c r="P590" s="163"/>
      <c r="Q590" s="163"/>
      <c r="R590" s="163"/>
      <c r="S590" s="163"/>
      <c r="T590" s="164"/>
      <c r="U590" s="163"/>
      <c r="V590" s="153"/>
      <c r="W590" s="153"/>
      <c r="X590" s="153"/>
      <c r="Y590" s="153"/>
      <c r="Z590" s="153"/>
      <c r="AA590" s="153"/>
      <c r="AB590" s="153"/>
      <c r="AC590" s="153"/>
      <c r="AD590" s="153"/>
      <c r="AE590" s="153" t="s">
        <v>163</v>
      </c>
      <c r="AF590" s="153">
        <v>0</v>
      </c>
      <c r="AG590" s="153"/>
      <c r="AH590" s="153"/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  <c r="BA590" s="153"/>
      <c r="BB590" s="153"/>
      <c r="BC590" s="153"/>
      <c r="BD590" s="153"/>
      <c r="BE590" s="153"/>
      <c r="BF590" s="153"/>
      <c r="BG590" s="153"/>
      <c r="BH590" s="153"/>
    </row>
    <row r="591" spans="1:60" outlineLevel="1" x14ac:dyDescent="0.25">
      <c r="A591" s="154">
        <v>284</v>
      </c>
      <c r="B591" s="160" t="s">
        <v>934</v>
      </c>
      <c r="C591" s="195" t="s">
        <v>935</v>
      </c>
      <c r="D591" s="162" t="s">
        <v>252</v>
      </c>
      <c r="E591" s="169">
        <v>411.50560000000002</v>
      </c>
      <c r="F591" s="172"/>
      <c r="G591" s="173">
        <f>ROUND(E591*F591,2)</f>
        <v>0</v>
      </c>
      <c r="H591" s="172"/>
      <c r="I591" s="173">
        <f>ROUND(E591*H591,2)</f>
        <v>0</v>
      </c>
      <c r="J591" s="172"/>
      <c r="K591" s="173">
        <f>ROUND(E591*J591,2)</f>
        <v>0</v>
      </c>
      <c r="L591" s="173">
        <v>21</v>
      </c>
      <c r="M591" s="173">
        <f>G591*(1+L591/100)</f>
        <v>0</v>
      </c>
      <c r="N591" s="163">
        <v>1.32E-3</v>
      </c>
      <c r="O591" s="163">
        <f>ROUND(E591*N591,5)</f>
        <v>0.54318999999999995</v>
      </c>
      <c r="P591" s="163">
        <v>0</v>
      </c>
      <c r="Q591" s="163">
        <f>ROUND(E591*P591,5)</f>
        <v>0</v>
      </c>
      <c r="R591" s="163"/>
      <c r="S591" s="163"/>
      <c r="T591" s="164">
        <v>0</v>
      </c>
      <c r="U591" s="163">
        <f>ROUND(E591*T591,2)</f>
        <v>0</v>
      </c>
      <c r="V591" s="153"/>
      <c r="W591" s="153"/>
      <c r="X591" s="153"/>
      <c r="Y591" s="153"/>
      <c r="Z591" s="153"/>
      <c r="AA591" s="153"/>
      <c r="AB591" s="153"/>
      <c r="AC591" s="153"/>
      <c r="AD591" s="153"/>
      <c r="AE591" s="153" t="s">
        <v>416</v>
      </c>
      <c r="AF591" s="153"/>
      <c r="AG591" s="153"/>
      <c r="AH591" s="153"/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  <c r="BA591" s="153"/>
      <c r="BB591" s="153"/>
      <c r="BC591" s="153"/>
      <c r="BD591" s="153"/>
      <c r="BE591" s="153"/>
      <c r="BF591" s="153"/>
      <c r="BG591" s="153"/>
      <c r="BH591" s="153"/>
    </row>
    <row r="592" spans="1:60" outlineLevel="1" x14ac:dyDescent="0.25">
      <c r="A592" s="154"/>
      <c r="B592" s="160"/>
      <c r="C592" s="196" t="s">
        <v>939</v>
      </c>
      <c r="D592" s="165"/>
      <c r="E592" s="170">
        <v>411.50560000000002</v>
      </c>
      <c r="F592" s="173"/>
      <c r="G592" s="173"/>
      <c r="H592" s="173"/>
      <c r="I592" s="173"/>
      <c r="J592" s="173"/>
      <c r="K592" s="173"/>
      <c r="L592" s="173"/>
      <c r="M592" s="173"/>
      <c r="N592" s="163"/>
      <c r="O592" s="163"/>
      <c r="P592" s="163"/>
      <c r="Q592" s="163"/>
      <c r="R592" s="163"/>
      <c r="S592" s="163"/>
      <c r="T592" s="164"/>
      <c r="U592" s="163"/>
      <c r="V592" s="153"/>
      <c r="W592" s="153"/>
      <c r="X592" s="153"/>
      <c r="Y592" s="153"/>
      <c r="Z592" s="153"/>
      <c r="AA592" s="153"/>
      <c r="AB592" s="153"/>
      <c r="AC592" s="153"/>
      <c r="AD592" s="153"/>
      <c r="AE592" s="153" t="s">
        <v>163</v>
      </c>
      <c r="AF592" s="153">
        <v>0</v>
      </c>
      <c r="AG592" s="153"/>
      <c r="AH592" s="153"/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  <c r="BA592" s="153"/>
      <c r="BB592" s="153"/>
      <c r="BC592" s="153"/>
      <c r="BD592" s="153"/>
      <c r="BE592" s="153"/>
      <c r="BF592" s="153"/>
      <c r="BG592" s="153"/>
      <c r="BH592" s="153"/>
    </row>
    <row r="593" spans="1:60" outlineLevel="1" x14ac:dyDescent="0.25">
      <c r="A593" s="154">
        <v>285</v>
      </c>
      <c r="B593" s="160" t="s">
        <v>940</v>
      </c>
      <c r="C593" s="195" t="s">
        <v>941</v>
      </c>
      <c r="D593" s="162" t="s">
        <v>252</v>
      </c>
      <c r="E593" s="169">
        <v>8.6999999999999993</v>
      </c>
      <c r="F593" s="172"/>
      <c r="G593" s="173">
        <f>ROUND(E593*F593,2)</f>
        <v>0</v>
      </c>
      <c r="H593" s="172"/>
      <c r="I593" s="173">
        <f>ROUND(E593*H593,2)</f>
        <v>0</v>
      </c>
      <c r="J593" s="172"/>
      <c r="K593" s="173">
        <f>ROUND(E593*J593,2)</f>
        <v>0</v>
      </c>
      <c r="L593" s="173">
        <v>21</v>
      </c>
      <c r="M593" s="173">
        <f>G593*(1+L593/100)</f>
        <v>0</v>
      </c>
      <c r="N593" s="163">
        <v>5.2599999999999999E-3</v>
      </c>
      <c r="O593" s="163">
        <f>ROUND(E593*N593,5)</f>
        <v>4.5760000000000002E-2</v>
      </c>
      <c r="P593" s="163">
        <v>0</v>
      </c>
      <c r="Q593" s="163">
        <f>ROUND(E593*P593,5)</f>
        <v>0</v>
      </c>
      <c r="R593" s="163"/>
      <c r="S593" s="163"/>
      <c r="T593" s="164">
        <v>0</v>
      </c>
      <c r="U593" s="163">
        <f>ROUND(E593*T593,2)</f>
        <v>0</v>
      </c>
      <c r="V593" s="153"/>
      <c r="W593" s="153"/>
      <c r="X593" s="153"/>
      <c r="Y593" s="153"/>
      <c r="Z593" s="153"/>
      <c r="AA593" s="153"/>
      <c r="AB593" s="153"/>
      <c r="AC593" s="153"/>
      <c r="AD593" s="153"/>
      <c r="AE593" s="153" t="s">
        <v>161</v>
      </c>
      <c r="AF593" s="153"/>
      <c r="AG593" s="153"/>
      <c r="AH593" s="153"/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  <c r="BA593" s="153"/>
      <c r="BB593" s="153"/>
      <c r="BC593" s="153"/>
      <c r="BD593" s="153"/>
      <c r="BE593" s="153"/>
      <c r="BF593" s="153"/>
      <c r="BG593" s="153"/>
      <c r="BH593" s="153"/>
    </row>
    <row r="594" spans="1:60" outlineLevel="1" x14ac:dyDescent="0.25">
      <c r="A594" s="154"/>
      <c r="B594" s="160"/>
      <c r="C594" s="196" t="s">
        <v>942</v>
      </c>
      <c r="D594" s="165"/>
      <c r="E594" s="170">
        <v>8.6999999999999993</v>
      </c>
      <c r="F594" s="173"/>
      <c r="G594" s="173"/>
      <c r="H594" s="173"/>
      <c r="I594" s="173"/>
      <c r="J594" s="173"/>
      <c r="K594" s="173"/>
      <c r="L594" s="173"/>
      <c r="M594" s="173"/>
      <c r="N594" s="163"/>
      <c r="O594" s="163"/>
      <c r="P594" s="163"/>
      <c r="Q594" s="163"/>
      <c r="R594" s="163"/>
      <c r="S594" s="163"/>
      <c r="T594" s="164"/>
      <c r="U594" s="163"/>
      <c r="V594" s="153"/>
      <c r="W594" s="153"/>
      <c r="X594" s="153"/>
      <c r="Y594" s="153"/>
      <c r="Z594" s="153"/>
      <c r="AA594" s="153"/>
      <c r="AB594" s="153"/>
      <c r="AC594" s="153"/>
      <c r="AD594" s="153"/>
      <c r="AE594" s="153" t="s">
        <v>163</v>
      </c>
      <c r="AF594" s="153">
        <v>0</v>
      </c>
      <c r="AG594" s="153"/>
      <c r="AH594" s="153"/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  <c r="BA594" s="153"/>
      <c r="BB594" s="153"/>
      <c r="BC594" s="153"/>
      <c r="BD594" s="153"/>
      <c r="BE594" s="153"/>
      <c r="BF594" s="153"/>
      <c r="BG594" s="153"/>
      <c r="BH594" s="153"/>
    </row>
    <row r="595" spans="1:60" outlineLevel="1" x14ac:dyDescent="0.25">
      <c r="A595" s="154">
        <v>286</v>
      </c>
      <c r="B595" s="160" t="s">
        <v>943</v>
      </c>
      <c r="C595" s="195" t="s">
        <v>944</v>
      </c>
      <c r="D595" s="162" t="s">
        <v>252</v>
      </c>
      <c r="E595" s="169">
        <v>13.3</v>
      </c>
      <c r="F595" s="172"/>
      <c r="G595" s="173">
        <f>ROUND(E595*F595,2)</f>
        <v>0</v>
      </c>
      <c r="H595" s="172"/>
      <c r="I595" s="173">
        <f>ROUND(E595*H595,2)</f>
        <v>0</v>
      </c>
      <c r="J595" s="172"/>
      <c r="K595" s="173">
        <f>ROUND(E595*J595,2)</f>
        <v>0</v>
      </c>
      <c r="L595" s="173">
        <v>21</v>
      </c>
      <c r="M595" s="173">
        <f>G595*(1+L595/100)</f>
        <v>0</v>
      </c>
      <c r="N595" s="163">
        <v>3.3899999999999998E-3</v>
      </c>
      <c r="O595" s="163">
        <f>ROUND(E595*N595,5)</f>
        <v>4.5089999999999998E-2</v>
      </c>
      <c r="P595" s="163">
        <v>0</v>
      </c>
      <c r="Q595" s="163">
        <f>ROUND(E595*P595,5)</f>
        <v>0</v>
      </c>
      <c r="R595" s="163"/>
      <c r="S595" s="163"/>
      <c r="T595" s="164">
        <v>0</v>
      </c>
      <c r="U595" s="163">
        <f>ROUND(E595*T595,2)</f>
        <v>0</v>
      </c>
      <c r="V595" s="153"/>
      <c r="W595" s="153"/>
      <c r="X595" s="153"/>
      <c r="Y595" s="153"/>
      <c r="Z595" s="153"/>
      <c r="AA595" s="153"/>
      <c r="AB595" s="153"/>
      <c r="AC595" s="153"/>
      <c r="AD595" s="153"/>
      <c r="AE595" s="153" t="s">
        <v>161</v>
      </c>
      <c r="AF595" s="153"/>
      <c r="AG595" s="153"/>
      <c r="AH595" s="153"/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  <c r="BA595" s="153"/>
      <c r="BB595" s="153"/>
      <c r="BC595" s="153"/>
      <c r="BD595" s="153"/>
      <c r="BE595" s="153"/>
      <c r="BF595" s="153"/>
      <c r="BG595" s="153"/>
      <c r="BH595" s="153"/>
    </row>
    <row r="596" spans="1:60" outlineLevel="1" x14ac:dyDescent="0.25">
      <c r="A596" s="154"/>
      <c r="B596" s="160"/>
      <c r="C596" s="196" t="s">
        <v>945</v>
      </c>
      <c r="D596" s="165"/>
      <c r="E596" s="170">
        <v>13.3</v>
      </c>
      <c r="F596" s="173"/>
      <c r="G596" s="173"/>
      <c r="H596" s="173"/>
      <c r="I596" s="173"/>
      <c r="J596" s="173"/>
      <c r="K596" s="173"/>
      <c r="L596" s="173"/>
      <c r="M596" s="173"/>
      <c r="N596" s="163"/>
      <c r="O596" s="163"/>
      <c r="P596" s="163"/>
      <c r="Q596" s="163"/>
      <c r="R596" s="163"/>
      <c r="S596" s="163"/>
      <c r="T596" s="164"/>
      <c r="U596" s="163"/>
      <c r="V596" s="153"/>
      <c r="W596" s="153"/>
      <c r="X596" s="153"/>
      <c r="Y596" s="153"/>
      <c r="Z596" s="153"/>
      <c r="AA596" s="153"/>
      <c r="AB596" s="153"/>
      <c r="AC596" s="153"/>
      <c r="AD596" s="153"/>
      <c r="AE596" s="153" t="s">
        <v>163</v>
      </c>
      <c r="AF596" s="153">
        <v>0</v>
      </c>
      <c r="AG596" s="153"/>
      <c r="AH596" s="153"/>
      <c r="AI596" s="153"/>
      <c r="AJ596" s="153"/>
      <c r="AK596" s="153"/>
      <c r="AL596" s="153"/>
      <c r="AM596" s="153"/>
      <c r="AN596" s="153"/>
      <c r="AO596" s="153"/>
      <c r="AP596" s="153"/>
      <c r="AQ596" s="153"/>
      <c r="AR596" s="153"/>
      <c r="AS596" s="153"/>
      <c r="AT596" s="153"/>
      <c r="AU596" s="153"/>
      <c r="AV596" s="153"/>
      <c r="AW596" s="153"/>
      <c r="AX596" s="153"/>
      <c r="AY596" s="153"/>
      <c r="AZ596" s="153"/>
      <c r="BA596" s="153"/>
      <c r="BB596" s="153"/>
      <c r="BC596" s="153"/>
      <c r="BD596" s="153"/>
      <c r="BE596" s="153"/>
      <c r="BF596" s="153"/>
      <c r="BG596" s="153"/>
      <c r="BH596" s="153"/>
    </row>
    <row r="597" spans="1:60" outlineLevel="1" x14ac:dyDescent="0.25">
      <c r="A597" s="154">
        <v>287</v>
      </c>
      <c r="B597" s="160" t="s">
        <v>913</v>
      </c>
      <c r="C597" s="195" t="s">
        <v>914</v>
      </c>
      <c r="D597" s="162" t="s">
        <v>160</v>
      </c>
      <c r="E597" s="169">
        <v>1.111</v>
      </c>
      <c r="F597" s="172"/>
      <c r="G597" s="173">
        <f>ROUND(E597*F597,2)</f>
        <v>0</v>
      </c>
      <c r="H597" s="172"/>
      <c r="I597" s="173">
        <f>ROUND(E597*H597,2)</f>
        <v>0</v>
      </c>
      <c r="J597" s="172"/>
      <c r="K597" s="173">
        <f>ROUND(E597*J597,2)</f>
        <v>0</v>
      </c>
      <c r="L597" s="173">
        <v>21</v>
      </c>
      <c r="M597" s="173">
        <f>G597*(1+L597/100)</f>
        <v>0</v>
      </c>
      <c r="N597" s="163">
        <v>0.55000000000000004</v>
      </c>
      <c r="O597" s="163">
        <f>ROUND(E597*N597,5)</f>
        <v>0.61104999999999998</v>
      </c>
      <c r="P597" s="163">
        <v>0</v>
      </c>
      <c r="Q597" s="163">
        <f>ROUND(E597*P597,5)</f>
        <v>0</v>
      </c>
      <c r="R597" s="163"/>
      <c r="S597" s="163"/>
      <c r="T597" s="164">
        <v>0</v>
      </c>
      <c r="U597" s="163">
        <f>ROUND(E597*T597,2)</f>
        <v>0</v>
      </c>
      <c r="V597" s="153"/>
      <c r="W597" s="153"/>
      <c r="X597" s="153"/>
      <c r="Y597" s="153"/>
      <c r="Z597" s="153"/>
      <c r="AA597" s="153"/>
      <c r="AB597" s="153"/>
      <c r="AC597" s="153"/>
      <c r="AD597" s="153"/>
      <c r="AE597" s="153" t="s">
        <v>416</v>
      </c>
      <c r="AF597" s="153"/>
      <c r="AG597" s="153"/>
      <c r="AH597" s="153"/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  <c r="BA597" s="153"/>
      <c r="BB597" s="153"/>
      <c r="BC597" s="153"/>
      <c r="BD597" s="153"/>
      <c r="BE597" s="153"/>
      <c r="BF597" s="153"/>
      <c r="BG597" s="153"/>
      <c r="BH597" s="153"/>
    </row>
    <row r="598" spans="1:60" outlineLevel="1" x14ac:dyDescent="0.25">
      <c r="A598" s="154"/>
      <c r="B598" s="160"/>
      <c r="C598" s="196" t="s">
        <v>946</v>
      </c>
      <c r="D598" s="165"/>
      <c r="E598" s="170">
        <v>0.67210000000000003</v>
      </c>
      <c r="F598" s="173"/>
      <c r="G598" s="173"/>
      <c r="H598" s="173"/>
      <c r="I598" s="173"/>
      <c r="J598" s="173"/>
      <c r="K598" s="173"/>
      <c r="L598" s="173"/>
      <c r="M598" s="173"/>
      <c r="N598" s="163"/>
      <c r="O598" s="163"/>
      <c r="P598" s="163"/>
      <c r="Q598" s="163"/>
      <c r="R598" s="163"/>
      <c r="S598" s="163"/>
      <c r="T598" s="164"/>
      <c r="U598" s="163"/>
      <c r="V598" s="153"/>
      <c r="W598" s="153"/>
      <c r="X598" s="153"/>
      <c r="Y598" s="153"/>
      <c r="Z598" s="153"/>
      <c r="AA598" s="153"/>
      <c r="AB598" s="153"/>
      <c r="AC598" s="153"/>
      <c r="AD598" s="153"/>
      <c r="AE598" s="153" t="s">
        <v>163</v>
      </c>
      <c r="AF598" s="153">
        <v>0</v>
      </c>
      <c r="AG598" s="153"/>
      <c r="AH598" s="153"/>
      <c r="AI598" s="153"/>
      <c r="AJ598" s="153"/>
      <c r="AK598" s="153"/>
      <c r="AL598" s="153"/>
      <c r="AM598" s="153"/>
      <c r="AN598" s="153"/>
      <c r="AO598" s="153"/>
      <c r="AP598" s="153"/>
      <c r="AQ598" s="153"/>
      <c r="AR598" s="153"/>
      <c r="AS598" s="153"/>
      <c r="AT598" s="153"/>
      <c r="AU598" s="153"/>
      <c r="AV598" s="153"/>
      <c r="AW598" s="153"/>
      <c r="AX598" s="153"/>
      <c r="AY598" s="153"/>
      <c r="AZ598" s="153"/>
      <c r="BA598" s="153"/>
      <c r="BB598" s="153"/>
      <c r="BC598" s="153"/>
      <c r="BD598" s="153"/>
      <c r="BE598" s="153"/>
      <c r="BF598" s="153"/>
      <c r="BG598" s="153"/>
      <c r="BH598" s="153"/>
    </row>
    <row r="599" spans="1:60" outlineLevel="1" x14ac:dyDescent="0.25">
      <c r="A599" s="154"/>
      <c r="B599" s="160"/>
      <c r="C599" s="196" t="s">
        <v>947</v>
      </c>
      <c r="D599" s="165"/>
      <c r="E599" s="170">
        <v>0.43890000000000001</v>
      </c>
      <c r="F599" s="173"/>
      <c r="G599" s="173"/>
      <c r="H599" s="173"/>
      <c r="I599" s="173"/>
      <c r="J599" s="173"/>
      <c r="K599" s="173"/>
      <c r="L599" s="173"/>
      <c r="M599" s="173"/>
      <c r="N599" s="163"/>
      <c r="O599" s="163"/>
      <c r="P599" s="163"/>
      <c r="Q599" s="163"/>
      <c r="R599" s="163"/>
      <c r="S599" s="163"/>
      <c r="T599" s="164"/>
      <c r="U599" s="163"/>
      <c r="V599" s="153"/>
      <c r="W599" s="153"/>
      <c r="X599" s="153"/>
      <c r="Y599" s="153"/>
      <c r="Z599" s="153"/>
      <c r="AA599" s="153"/>
      <c r="AB599" s="153"/>
      <c r="AC599" s="153"/>
      <c r="AD599" s="153"/>
      <c r="AE599" s="153" t="s">
        <v>163</v>
      </c>
      <c r="AF599" s="153">
        <v>0</v>
      </c>
      <c r="AG599" s="153"/>
      <c r="AH599" s="153"/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  <c r="BA599" s="153"/>
      <c r="BB599" s="153"/>
      <c r="BC599" s="153"/>
      <c r="BD599" s="153"/>
      <c r="BE599" s="153"/>
      <c r="BF599" s="153"/>
      <c r="BG599" s="153"/>
      <c r="BH599" s="153"/>
    </row>
    <row r="600" spans="1:60" outlineLevel="1" x14ac:dyDescent="0.25">
      <c r="A600" s="154">
        <v>288</v>
      </c>
      <c r="B600" s="160" t="s">
        <v>948</v>
      </c>
      <c r="C600" s="195" t="s">
        <v>949</v>
      </c>
      <c r="D600" s="162" t="s">
        <v>160</v>
      </c>
      <c r="E600" s="169">
        <v>1.1100000000000001</v>
      </c>
      <c r="F600" s="172"/>
      <c r="G600" s="173">
        <f>ROUND(E600*F600,2)</f>
        <v>0</v>
      </c>
      <c r="H600" s="172"/>
      <c r="I600" s="173">
        <f>ROUND(E600*H600,2)</f>
        <v>0</v>
      </c>
      <c r="J600" s="172"/>
      <c r="K600" s="173">
        <f>ROUND(E600*J600,2)</f>
        <v>0</v>
      </c>
      <c r="L600" s="173">
        <v>21</v>
      </c>
      <c r="M600" s="173">
        <f>G600*(1+L600/100)</f>
        <v>0</v>
      </c>
      <c r="N600" s="163">
        <v>3.3500000000000001E-3</v>
      </c>
      <c r="O600" s="163">
        <f>ROUND(E600*N600,5)</f>
        <v>3.7200000000000002E-3</v>
      </c>
      <c r="P600" s="163">
        <v>0</v>
      </c>
      <c r="Q600" s="163">
        <f>ROUND(E600*P600,5)</f>
        <v>0</v>
      </c>
      <c r="R600" s="163"/>
      <c r="S600" s="163"/>
      <c r="T600" s="164">
        <v>0</v>
      </c>
      <c r="U600" s="163">
        <f>ROUND(E600*T600,2)</f>
        <v>0</v>
      </c>
      <c r="V600" s="153"/>
      <c r="W600" s="153"/>
      <c r="X600" s="153"/>
      <c r="Y600" s="153"/>
      <c r="Z600" s="153"/>
      <c r="AA600" s="153"/>
      <c r="AB600" s="153"/>
      <c r="AC600" s="153"/>
      <c r="AD600" s="153"/>
      <c r="AE600" s="153" t="s">
        <v>161</v>
      </c>
      <c r="AF600" s="153"/>
      <c r="AG600" s="153"/>
      <c r="AH600" s="153"/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  <c r="BA600" s="153"/>
      <c r="BB600" s="153"/>
      <c r="BC600" s="153"/>
      <c r="BD600" s="153"/>
      <c r="BE600" s="153"/>
      <c r="BF600" s="153"/>
      <c r="BG600" s="153"/>
      <c r="BH600" s="153"/>
    </row>
    <row r="601" spans="1:60" outlineLevel="1" x14ac:dyDescent="0.25">
      <c r="A601" s="154">
        <v>289</v>
      </c>
      <c r="B601" s="160" t="s">
        <v>950</v>
      </c>
      <c r="C601" s="195" t="s">
        <v>951</v>
      </c>
      <c r="D601" s="162" t="s">
        <v>218</v>
      </c>
      <c r="E601" s="169">
        <v>13.07</v>
      </c>
      <c r="F601" s="172"/>
      <c r="G601" s="173">
        <f>ROUND(E601*F601,2)</f>
        <v>0</v>
      </c>
      <c r="H601" s="172"/>
      <c r="I601" s="173">
        <f>ROUND(E601*H601,2)</f>
        <v>0</v>
      </c>
      <c r="J601" s="172"/>
      <c r="K601" s="173">
        <f>ROUND(E601*J601,2)</f>
        <v>0</v>
      </c>
      <c r="L601" s="173">
        <v>21</v>
      </c>
      <c r="M601" s="173">
        <f>G601*(1+L601/100)</f>
        <v>0</v>
      </c>
      <c r="N601" s="163">
        <v>0</v>
      </c>
      <c r="O601" s="163">
        <f>ROUND(E601*N601,5)</f>
        <v>0</v>
      </c>
      <c r="P601" s="163">
        <v>0</v>
      </c>
      <c r="Q601" s="163">
        <f>ROUND(E601*P601,5)</f>
        <v>0</v>
      </c>
      <c r="R601" s="163"/>
      <c r="S601" s="163"/>
      <c r="T601" s="164">
        <v>0</v>
      </c>
      <c r="U601" s="163">
        <f>ROUND(E601*T601,2)</f>
        <v>0</v>
      </c>
      <c r="V601" s="153"/>
      <c r="W601" s="153"/>
      <c r="X601" s="153"/>
      <c r="Y601" s="153"/>
      <c r="Z601" s="153"/>
      <c r="AA601" s="153"/>
      <c r="AB601" s="153"/>
      <c r="AC601" s="153"/>
      <c r="AD601" s="153"/>
      <c r="AE601" s="153" t="s">
        <v>161</v>
      </c>
      <c r="AF601" s="153"/>
      <c r="AG601" s="153"/>
      <c r="AH601" s="153"/>
      <c r="AI601" s="153"/>
      <c r="AJ601" s="153"/>
      <c r="AK601" s="153"/>
      <c r="AL601" s="153"/>
      <c r="AM601" s="153"/>
      <c r="AN601" s="153"/>
      <c r="AO601" s="153"/>
      <c r="AP601" s="153"/>
      <c r="AQ601" s="153"/>
      <c r="AR601" s="153"/>
      <c r="AS601" s="153"/>
      <c r="AT601" s="153"/>
      <c r="AU601" s="153"/>
      <c r="AV601" s="153"/>
      <c r="AW601" s="153"/>
      <c r="AX601" s="153"/>
      <c r="AY601" s="153"/>
      <c r="AZ601" s="153"/>
      <c r="BA601" s="153"/>
      <c r="BB601" s="153"/>
      <c r="BC601" s="153"/>
      <c r="BD601" s="153"/>
      <c r="BE601" s="153"/>
      <c r="BF601" s="153"/>
      <c r="BG601" s="153"/>
      <c r="BH601" s="153"/>
    </row>
    <row r="602" spans="1:60" x14ac:dyDescent="0.25">
      <c r="A602" s="155" t="s">
        <v>156</v>
      </c>
      <c r="B602" s="161" t="s">
        <v>103</v>
      </c>
      <c r="C602" s="197" t="s">
        <v>104</v>
      </c>
      <c r="D602" s="166"/>
      <c r="E602" s="171"/>
      <c r="F602" s="174"/>
      <c r="G602" s="174">
        <f>SUMIF(AE603:AE614,"&lt;&gt;NOR",G603:G614)</f>
        <v>0</v>
      </c>
      <c r="H602" s="174"/>
      <c r="I602" s="174">
        <f>SUM(I603:I614)</f>
        <v>0</v>
      </c>
      <c r="J602" s="174"/>
      <c r="K602" s="174">
        <f>SUM(K603:K614)</f>
        <v>0</v>
      </c>
      <c r="L602" s="174"/>
      <c r="M602" s="174">
        <f>SUM(M603:M614)</f>
        <v>0</v>
      </c>
      <c r="N602" s="167"/>
      <c r="O602" s="167">
        <f>SUM(O603:O614)</f>
        <v>0.61809999999999998</v>
      </c>
      <c r="P602" s="167"/>
      <c r="Q602" s="167">
        <f>SUM(Q603:Q614)</f>
        <v>0</v>
      </c>
      <c r="R602" s="167"/>
      <c r="S602" s="167"/>
      <c r="T602" s="168"/>
      <c r="U602" s="167">
        <f>SUM(U603:U614)</f>
        <v>0</v>
      </c>
      <c r="AE602" t="s">
        <v>157</v>
      </c>
    </row>
    <row r="603" spans="1:60" outlineLevel="1" x14ac:dyDescent="0.25">
      <c r="A603" s="154">
        <v>290</v>
      </c>
      <c r="B603" s="160" t="s">
        <v>952</v>
      </c>
      <c r="C603" s="195" t="s">
        <v>953</v>
      </c>
      <c r="D603" s="162" t="s">
        <v>252</v>
      </c>
      <c r="E603" s="169">
        <v>54.48</v>
      </c>
      <c r="F603" s="172"/>
      <c r="G603" s="173">
        <f>ROUND(E603*F603,2)</f>
        <v>0</v>
      </c>
      <c r="H603" s="172"/>
      <c r="I603" s="173">
        <f>ROUND(E603*H603,2)</f>
        <v>0</v>
      </c>
      <c r="J603" s="172"/>
      <c r="K603" s="173">
        <f>ROUND(E603*J603,2)</f>
        <v>0</v>
      </c>
      <c r="L603" s="173">
        <v>21</v>
      </c>
      <c r="M603" s="173">
        <f>G603*(1+L603/100)</f>
        <v>0</v>
      </c>
      <c r="N603" s="163">
        <v>3.9699999999999996E-3</v>
      </c>
      <c r="O603" s="163">
        <f>ROUND(E603*N603,5)</f>
        <v>0.21629000000000001</v>
      </c>
      <c r="P603" s="163">
        <v>0</v>
      </c>
      <c r="Q603" s="163">
        <f>ROUND(E603*P603,5)</f>
        <v>0</v>
      </c>
      <c r="R603" s="163"/>
      <c r="S603" s="163"/>
      <c r="T603" s="164">
        <v>0</v>
      </c>
      <c r="U603" s="163">
        <f>ROUND(E603*T603,2)</f>
        <v>0</v>
      </c>
      <c r="V603" s="153"/>
      <c r="W603" s="153"/>
      <c r="X603" s="153"/>
      <c r="Y603" s="153"/>
      <c r="Z603" s="153"/>
      <c r="AA603" s="153"/>
      <c r="AB603" s="153"/>
      <c r="AC603" s="153"/>
      <c r="AD603" s="153"/>
      <c r="AE603" s="153" t="s">
        <v>161</v>
      </c>
      <c r="AF603" s="153"/>
      <c r="AG603" s="153"/>
      <c r="AH603" s="153"/>
      <c r="AI603" s="153"/>
      <c r="AJ603" s="153"/>
      <c r="AK603" s="153"/>
      <c r="AL603" s="153"/>
      <c r="AM603" s="153"/>
      <c r="AN603" s="153"/>
      <c r="AO603" s="153"/>
      <c r="AP603" s="153"/>
      <c r="AQ603" s="153"/>
      <c r="AR603" s="153"/>
      <c r="AS603" s="153"/>
      <c r="AT603" s="153"/>
      <c r="AU603" s="153"/>
      <c r="AV603" s="153"/>
      <c r="AW603" s="153"/>
      <c r="AX603" s="153"/>
      <c r="AY603" s="153"/>
      <c r="AZ603" s="153"/>
      <c r="BA603" s="153"/>
      <c r="BB603" s="153"/>
      <c r="BC603" s="153"/>
      <c r="BD603" s="153"/>
      <c r="BE603" s="153"/>
      <c r="BF603" s="153"/>
      <c r="BG603" s="153"/>
      <c r="BH603" s="153"/>
    </row>
    <row r="604" spans="1:60" outlineLevel="1" x14ac:dyDescent="0.25">
      <c r="A604" s="154"/>
      <c r="B604" s="160"/>
      <c r="C604" s="196" t="s">
        <v>954</v>
      </c>
      <c r="D604" s="165"/>
      <c r="E604" s="170">
        <v>54.48</v>
      </c>
      <c r="F604" s="173"/>
      <c r="G604" s="173"/>
      <c r="H604" s="173"/>
      <c r="I604" s="173"/>
      <c r="J604" s="173"/>
      <c r="K604" s="173"/>
      <c r="L604" s="173"/>
      <c r="M604" s="173"/>
      <c r="N604" s="163"/>
      <c r="O604" s="163"/>
      <c r="P604" s="163"/>
      <c r="Q604" s="163"/>
      <c r="R604" s="163"/>
      <c r="S604" s="163"/>
      <c r="T604" s="164"/>
      <c r="U604" s="163"/>
      <c r="V604" s="153"/>
      <c r="W604" s="153"/>
      <c r="X604" s="153"/>
      <c r="Y604" s="153"/>
      <c r="Z604" s="153"/>
      <c r="AA604" s="153"/>
      <c r="AB604" s="153"/>
      <c r="AC604" s="153"/>
      <c r="AD604" s="153"/>
      <c r="AE604" s="153" t="s">
        <v>163</v>
      </c>
      <c r="AF604" s="153">
        <v>0</v>
      </c>
      <c r="AG604" s="153"/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  <c r="BA604" s="153"/>
      <c r="BB604" s="153"/>
      <c r="BC604" s="153"/>
      <c r="BD604" s="153"/>
      <c r="BE604" s="153"/>
      <c r="BF604" s="153"/>
      <c r="BG604" s="153"/>
      <c r="BH604" s="153"/>
    </row>
    <row r="605" spans="1:60" outlineLevel="1" x14ac:dyDescent="0.25">
      <c r="A605" s="154">
        <v>291</v>
      </c>
      <c r="B605" s="160" t="s">
        <v>955</v>
      </c>
      <c r="C605" s="195" t="s">
        <v>956</v>
      </c>
      <c r="D605" s="162" t="s">
        <v>252</v>
      </c>
      <c r="E605" s="169">
        <v>52.374000000000002</v>
      </c>
      <c r="F605" s="172"/>
      <c r="G605" s="173">
        <f>ROUND(E605*F605,2)</f>
        <v>0</v>
      </c>
      <c r="H605" s="172"/>
      <c r="I605" s="173">
        <f>ROUND(E605*H605,2)</f>
        <v>0</v>
      </c>
      <c r="J605" s="172"/>
      <c r="K605" s="173">
        <f>ROUND(E605*J605,2)</f>
        <v>0</v>
      </c>
      <c r="L605" s="173">
        <v>21</v>
      </c>
      <c r="M605" s="173">
        <f>G605*(1+L605/100)</f>
        <v>0</v>
      </c>
      <c r="N605" s="163">
        <v>2.4499999999999999E-3</v>
      </c>
      <c r="O605" s="163">
        <f>ROUND(E605*N605,5)</f>
        <v>0.12831999999999999</v>
      </c>
      <c r="P605" s="163">
        <v>0</v>
      </c>
      <c r="Q605" s="163">
        <f>ROUND(E605*P605,5)</f>
        <v>0</v>
      </c>
      <c r="R605" s="163"/>
      <c r="S605" s="163"/>
      <c r="T605" s="164">
        <v>0</v>
      </c>
      <c r="U605" s="163">
        <f>ROUND(E605*T605,2)</f>
        <v>0</v>
      </c>
      <c r="V605" s="153"/>
      <c r="W605" s="153"/>
      <c r="X605" s="153"/>
      <c r="Y605" s="153"/>
      <c r="Z605" s="153"/>
      <c r="AA605" s="153"/>
      <c r="AB605" s="153"/>
      <c r="AC605" s="153"/>
      <c r="AD605" s="153"/>
      <c r="AE605" s="153" t="s">
        <v>161</v>
      </c>
      <c r="AF605" s="153"/>
      <c r="AG605" s="153"/>
      <c r="AH605" s="153"/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  <c r="BA605" s="153"/>
      <c r="BB605" s="153"/>
      <c r="BC605" s="153"/>
      <c r="BD605" s="153"/>
      <c r="BE605" s="153"/>
      <c r="BF605" s="153"/>
      <c r="BG605" s="153"/>
      <c r="BH605" s="153"/>
    </row>
    <row r="606" spans="1:60" outlineLevel="1" x14ac:dyDescent="0.25">
      <c r="A606" s="154"/>
      <c r="B606" s="160"/>
      <c r="C606" s="196" t="s">
        <v>957</v>
      </c>
      <c r="D606" s="165"/>
      <c r="E606" s="170">
        <v>52.374000000000002</v>
      </c>
      <c r="F606" s="173"/>
      <c r="G606" s="173"/>
      <c r="H606" s="173"/>
      <c r="I606" s="173"/>
      <c r="J606" s="173"/>
      <c r="K606" s="173"/>
      <c r="L606" s="173"/>
      <c r="M606" s="173"/>
      <c r="N606" s="163"/>
      <c r="O606" s="163"/>
      <c r="P606" s="163"/>
      <c r="Q606" s="163"/>
      <c r="R606" s="163"/>
      <c r="S606" s="163"/>
      <c r="T606" s="164"/>
      <c r="U606" s="163"/>
      <c r="V606" s="153"/>
      <c r="W606" s="153"/>
      <c r="X606" s="153"/>
      <c r="Y606" s="153"/>
      <c r="Z606" s="153"/>
      <c r="AA606" s="153"/>
      <c r="AB606" s="153"/>
      <c r="AC606" s="153"/>
      <c r="AD606" s="153"/>
      <c r="AE606" s="153" t="s">
        <v>163</v>
      </c>
      <c r="AF606" s="153">
        <v>0</v>
      </c>
      <c r="AG606" s="153"/>
      <c r="AH606" s="153"/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  <c r="BA606" s="153"/>
      <c r="BB606" s="153"/>
      <c r="BC606" s="153"/>
      <c r="BD606" s="153"/>
      <c r="BE606" s="153"/>
      <c r="BF606" s="153"/>
      <c r="BG606" s="153"/>
      <c r="BH606" s="153"/>
    </row>
    <row r="607" spans="1:60" outlineLevel="1" x14ac:dyDescent="0.25">
      <c r="A607" s="154">
        <v>292</v>
      </c>
      <c r="B607" s="160" t="s">
        <v>958</v>
      </c>
      <c r="C607" s="195" t="s">
        <v>1208</v>
      </c>
      <c r="D607" s="162" t="s">
        <v>252</v>
      </c>
      <c r="E607" s="169">
        <v>52.37</v>
      </c>
      <c r="F607" s="172"/>
      <c r="G607" s="173">
        <f>ROUND(E607*F607,2)</f>
        <v>0</v>
      </c>
      <c r="H607" s="172"/>
      <c r="I607" s="173">
        <f>ROUND(E607*H607,2)</f>
        <v>0</v>
      </c>
      <c r="J607" s="172"/>
      <c r="K607" s="173">
        <f>ROUND(E607*J607,2)</f>
        <v>0</v>
      </c>
      <c r="L607" s="173">
        <v>21</v>
      </c>
      <c r="M607" s="173">
        <f>G607*(1+L607/100)</f>
        <v>0</v>
      </c>
      <c r="N607" s="163">
        <v>1.8699999999999999E-3</v>
      </c>
      <c r="O607" s="163">
        <f>ROUND(E607*N607,5)</f>
        <v>9.7930000000000003E-2</v>
      </c>
      <c r="P607" s="163">
        <v>0</v>
      </c>
      <c r="Q607" s="163">
        <f>ROUND(E607*P607,5)</f>
        <v>0</v>
      </c>
      <c r="R607" s="163"/>
      <c r="S607" s="163"/>
      <c r="T607" s="164">
        <v>0</v>
      </c>
      <c r="U607" s="163">
        <f>ROUND(E607*T607,2)</f>
        <v>0</v>
      </c>
      <c r="V607" s="153"/>
      <c r="W607" s="153"/>
      <c r="X607" s="153"/>
      <c r="Y607" s="153"/>
      <c r="Z607" s="153"/>
      <c r="AA607" s="153"/>
      <c r="AB607" s="153"/>
      <c r="AC607" s="153"/>
      <c r="AD607" s="153"/>
      <c r="AE607" s="153" t="s">
        <v>161</v>
      </c>
      <c r="AF607" s="153"/>
      <c r="AG607" s="153"/>
      <c r="AH607" s="153"/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  <c r="BA607" s="153"/>
      <c r="BB607" s="153"/>
      <c r="BC607" s="153"/>
      <c r="BD607" s="153"/>
      <c r="BE607" s="153"/>
      <c r="BF607" s="153"/>
      <c r="BG607" s="153"/>
      <c r="BH607" s="153"/>
    </row>
    <row r="608" spans="1:60" outlineLevel="1" x14ac:dyDescent="0.25">
      <c r="A608" s="154">
        <v>293</v>
      </c>
      <c r="B608" s="160" t="s">
        <v>959</v>
      </c>
      <c r="C608" s="195" t="s">
        <v>1221</v>
      </c>
      <c r="D608" s="162" t="s">
        <v>252</v>
      </c>
      <c r="E608" s="169">
        <v>43</v>
      </c>
      <c r="F608" s="172"/>
      <c r="G608" s="173">
        <f>ROUND(E608*F608,2)</f>
        <v>0</v>
      </c>
      <c r="H608" s="172"/>
      <c r="I608" s="173">
        <f>ROUND(E608*H608,2)</f>
        <v>0</v>
      </c>
      <c r="J608" s="172"/>
      <c r="K608" s="173">
        <f>ROUND(E608*J608,2)</f>
        <v>0</v>
      </c>
      <c r="L608" s="173">
        <v>21</v>
      </c>
      <c r="M608" s="173">
        <f>G608*(1+L608/100)</f>
        <v>0</v>
      </c>
      <c r="N608" s="163">
        <v>2.0300000000000001E-3</v>
      </c>
      <c r="O608" s="163">
        <f>ROUND(E608*N608,5)</f>
        <v>8.7290000000000006E-2</v>
      </c>
      <c r="P608" s="163">
        <v>0</v>
      </c>
      <c r="Q608" s="163">
        <f>ROUND(E608*P608,5)</f>
        <v>0</v>
      </c>
      <c r="R608" s="163"/>
      <c r="S608" s="163"/>
      <c r="T608" s="164">
        <v>0</v>
      </c>
      <c r="U608" s="163">
        <f>ROUND(E608*T608,2)</f>
        <v>0</v>
      </c>
      <c r="V608" s="153"/>
      <c r="W608" s="153"/>
      <c r="X608" s="153"/>
      <c r="Y608" s="153"/>
      <c r="Z608" s="153"/>
      <c r="AA608" s="153"/>
      <c r="AB608" s="153"/>
      <c r="AC608" s="153"/>
      <c r="AD608" s="153"/>
      <c r="AE608" s="153" t="s">
        <v>161</v>
      </c>
      <c r="AF608" s="153"/>
      <c r="AG608" s="153"/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  <c r="BA608" s="153"/>
      <c r="BB608" s="153"/>
      <c r="BC608" s="153"/>
      <c r="BD608" s="153"/>
      <c r="BE608" s="153"/>
      <c r="BF608" s="153"/>
      <c r="BG608" s="153"/>
      <c r="BH608" s="153"/>
    </row>
    <row r="609" spans="1:60" outlineLevel="1" x14ac:dyDescent="0.25">
      <c r="A609" s="154">
        <v>294</v>
      </c>
      <c r="B609" s="160" t="s">
        <v>960</v>
      </c>
      <c r="C609" s="195" t="s">
        <v>961</v>
      </c>
      <c r="D609" s="162" t="s">
        <v>252</v>
      </c>
      <c r="E609" s="169">
        <v>33.799999999999997</v>
      </c>
      <c r="F609" s="172"/>
      <c r="G609" s="173">
        <f>ROUND(E609*F609,2)</f>
        <v>0</v>
      </c>
      <c r="H609" s="172"/>
      <c r="I609" s="173">
        <f>ROUND(E609*H609,2)</f>
        <v>0</v>
      </c>
      <c r="J609" s="172"/>
      <c r="K609" s="173">
        <f>ROUND(E609*J609,2)</f>
        <v>0</v>
      </c>
      <c r="L609" s="173">
        <v>21</v>
      </c>
      <c r="M609" s="173">
        <f>G609*(1+L609/100)</f>
        <v>0</v>
      </c>
      <c r="N609" s="163">
        <v>2.2399999999999998E-3</v>
      </c>
      <c r="O609" s="163">
        <f>ROUND(E609*N609,5)</f>
        <v>7.571E-2</v>
      </c>
      <c r="P609" s="163">
        <v>0</v>
      </c>
      <c r="Q609" s="163">
        <f>ROUND(E609*P609,5)</f>
        <v>0</v>
      </c>
      <c r="R609" s="163"/>
      <c r="S609" s="163"/>
      <c r="T609" s="164">
        <v>0</v>
      </c>
      <c r="U609" s="163">
        <f>ROUND(E609*T609,2)</f>
        <v>0</v>
      </c>
      <c r="V609" s="153"/>
      <c r="W609" s="153"/>
      <c r="X609" s="153"/>
      <c r="Y609" s="153"/>
      <c r="Z609" s="153"/>
      <c r="AA609" s="153"/>
      <c r="AB609" s="153"/>
      <c r="AC609" s="153"/>
      <c r="AD609" s="153"/>
      <c r="AE609" s="153" t="s">
        <v>161</v>
      </c>
      <c r="AF609" s="153"/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  <c r="BA609" s="153"/>
      <c r="BB609" s="153"/>
      <c r="BC609" s="153"/>
      <c r="BD609" s="153"/>
      <c r="BE609" s="153"/>
      <c r="BF609" s="153"/>
      <c r="BG609" s="153"/>
      <c r="BH609" s="153"/>
    </row>
    <row r="610" spans="1:60" outlineLevel="1" x14ac:dyDescent="0.25">
      <c r="A610" s="154"/>
      <c r="B610" s="160"/>
      <c r="C610" s="196" t="s">
        <v>962</v>
      </c>
      <c r="D610" s="165"/>
      <c r="E610" s="170">
        <v>33.799999999999997</v>
      </c>
      <c r="F610" s="173"/>
      <c r="G610" s="173"/>
      <c r="H610" s="173"/>
      <c r="I610" s="173"/>
      <c r="J610" s="173"/>
      <c r="K610" s="173"/>
      <c r="L610" s="173"/>
      <c r="M610" s="173"/>
      <c r="N610" s="163"/>
      <c r="O610" s="163"/>
      <c r="P610" s="163"/>
      <c r="Q610" s="163"/>
      <c r="R610" s="163"/>
      <c r="S610" s="163"/>
      <c r="T610" s="164"/>
      <c r="U610" s="163"/>
      <c r="V610" s="153"/>
      <c r="W610" s="153"/>
      <c r="X610" s="153"/>
      <c r="Y610" s="153"/>
      <c r="Z610" s="153"/>
      <c r="AA610" s="153"/>
      <c r="AB610" s="153"/>
      <c r="AC610" s="153"/>
      <c r="AD610" s="153"/>
      <c r="AE610" s="153" t="s">
        <v>163</v>
      </c>
      <c r="AF610" s="153">
        <v>0</v>
      </c>
      <c r="AG610" s="153"/>
      <c r="AH610" s="153"/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  <c r="BA610" s="153"/>
      <c r="BB610" s="153"/>
      <c r="BC610" s="153"/>
      <c r="BD610" s="153"/>
      <c r="BE610" s="153"/>
      <c r="BF610" s="153"/>
      <c r="BG610" s="153"/>
      <c r="BH610" s="153"/>
    </row>
    <row r="611" spans="1:60" outlineLevel="1" x14ac:dyDescent="0.25">
      <c r="A611" s="154">
        <v>295</v>
      </c>
      <c r="B611" s="160" t="s">
        <v>963</v>
      </c>
      <c r="C611" s="195" t="s">
        <v>964</v>
      </c>
      <c r="D611" s="162" t="s">
        <v>252</v>
      </c>
      <c r="E611" s="169">
        <v>4.2</v>
      </c>
      <c r="F611" s="172"/>
      <c r="G611" s="173">
        <f>ROUND(E611*F611,2)</f>
        <v>0</v>
      </c>
      <c r="H611" s="172"/>
      <c r="I611" s="173">
        <f>ROUND(E611*H611,2)</f>
        <v>0</v>
      </c>
      <c r="J611" s="172"/>
      <c r="K611" s="173">
        <f>ROUND(E611*J611,2)</f>
        <v>0</v>
      </c>
      <c r="L611" s="173">
        <v>21</v>
      </c>
      <c r="M611" s="173">
        <f>G611*(1+L611/100)</f>
        <v>0</v>
      </c>
      <c r="N611" s="163">
        <v>2.99E-3</v>
      </c>
      <c r="O611" s="163">
        <f>ROUND(E611*N611,5)</f>
        <v>1.256E-2</v>
      </c>
      <c r="P611" s="163">
        <v>0</v>
      </c>
      <c r="Q611" s="163">
        <f>ROUND(E611*P611,5)</f>
        <v>0</v>
      </c>
      <c r="R611" s="163"/>
      <c r="S611" s="163"/>
      <c r="T611" s="164">
        <v>0</v>
      </c>
      <c r="U611" s="163">
        <f>ROUND(E611*T611,2)</f>
        <v>0</v>
      </c>
      <c r="V611" s="153"/>
      <c r="W611" s="153"/>
      <c r="X611" s="153"/>
      <c r="Y611" s="153"/>
      <c r="Z611" s="153"/>
      <c r="AA611" s="153"/>
      <c r="AB611" s="153"/>
      <c r="AC611" s="153"/>
      <c r="AD611" s="153"/>
      <c r="AE611" s="153" t="s">
        <v>161</v>
      </c>
      <c r="AF611" s="153"/>
      <c r="AG611" s="153"/>
      <c r="AH611" s="153"/>
      <c r="AI611" s="153"/>
      <c r="AJ611" s="153"/>
      <c r="AK611" s="153"/>
      <c r="AL611" s="153"/>
      <c r="AM611" s="153"/>
      <c r="AN611" s="153"/>
      <c r="AO611" s="153"/>
      <c r="AP611" s="153"/>
      <c r="AQ611" s="153"/>
      <c r="AR611" s="153"/>
      <c r="AS611" s="153"/>
      <c r="AT611" s="153"/>
      <c r="AU611" s="153"/>
      <c r="AV611" s="153"/>
      <c r="AW611" s="153"/>
      <c r="AX611" s="153"/>
      <c r="AY611" s="153"/>
      <c r="AZ611" s="153"/>
      <c r="BA611" s="153"/>
      <c r="BB611" s="153"/>
      <c r="BC611" s="153"/>
      <c r="BD611" s="153"/>
      <c r="BE611" s="153"/>
      <c r="BF611" s="153"/>
      <c r="BG611" s="153"/>
      <c r="BH611" s="153"/>
    </row>
    <row r="612" spans="1:60" outlineLevel="1" x14ac:dyDescent="0.25">
      <c r="A612" s="154"/>
      <c r="B612" s="160"/>
      <c r="C612" s="196" t="s">
        <v>965</v>
      </c>
      <c r="D612" s="165"/>
      <c r="E612" s="170">
        <v>3</v>
      </c>
      <c r="F612" s="173"/>
      <c r="G612" s="173"/>
      <c r="H612" s="173"/>
      <c r="I612" s="173"/>
      <c r="J612" s="173"/>
      <c r="K612" s="173"/>
      <c r="L612" s="173"/>
      <c r="M612" s="173"/>
      <c r="N612" s="163"/>
      <c r="O612" s="163"/>
      <c r="P612" s="163"/>
      <c r="Q612" s="163"/>
      <c r="R612" s="163"/>
      <c r="S612" s="163"/>
      <c r="T612" s="164"/>
      <c r="U612" s="163"/>
      <c r="V612" s="153"/>
      <c r="W612" s="153"/>
      <c r="X612" s="153"/>
      <c r="Y612" s="153"/>
      <c r="Z612" s="153"/>
      <c r="AA612" s="153"/>
      <c r="AB612" s="153"/>
      <c r="AC612" s="153"/>
      <c r="AD612" s="153"/>
      <c r="AE612" s="153" t="s">
        <v>163</v>
      </c>
      <c r="AF612" s="153">
        <v>0</v>
      </c>
      <c r="AG612" s="153"/>
      <c r="AH612" s="153"/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  <c r="BA612" s="153"/>
      <c r="BB612" s="153"/>
      <c r="BC612" s="153"/>
      <c r="BD612" s="153"/>
      <c r="BE612" s="153"/>
      <c r="BF612" s="153"/>
      <c r="BG612" s="153"/>
      <c r="BH612" s="153"/>
    </row>
    <row r="613" spans="1:60" outlineLevel="1" x14ac:dyDescent="0.25">
      <c r="A613" s="154"/>
      <c r="B613" s="160"/>
      <c r="C613" s="196" t="s">
        <v>966</v>
      </c>
      <c r="D613" s="165"/>
      <c r="E613" s="170">
        <v>1.2</v>
      </c>
      <c r="F613" s="173"/>
      <c r="G613" s="173"/>
      <c r="H613" s="173"/>
      <c r="I613" s="173"/>
      <c r="J613" s="173"/>
      <c r="K613" s="173"/>
      <c r="L613" s="173"/>
      <c r="M613" s="173"/>
      <c r="N613" s="163"/>
      <c r="O613" s="163"/>
      <c r="P613" s="163"/>
      <c r="Q613" s="163"/>
      <c r="R613" s="163"/>
      <c r="S613" s="163"/>
      <c r="T613" s="164"/>
      <c r="U613" s="163"/>
      <c r="V613" s="153"/>
      <c r="W613" s="153"/>
      <c r="X613" s="153"/>
      <c r="Y613" s="153"/>
      <c r="Z613" s="153"/>
      <c r="AA613" s="153"/>
      <c r="AB613" s="153"/>
      <c r="AC613" s="153"/>
      <c r="AD613" s="153"/>
      <c r="AE613" s="153" t="s">
        <v>163</v>
      </c>
      <c r="AF613" s="153">
        <v>0</v>
      </c>
      <c r="AG613" s="153"/>
      <c r="AH613" s="153"/>
      <c r="AI613" s="153"/>
      <c r="AJ613" s="153"/>
      <c r="AK613" s="153"/>
      <c r="AL613" s="153"/>
      <c r="AM613" s="153"/>
      <c r="AN613" s="153"/>
      <c r="AO613" s="153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  <c r="BA613" s="153"/>
      <c r="BB613" s="153"/>
      <c r="BC613" s="153"/>
      <c r="BD613" s="153"/>
      <c r="BE613" s="153"/>
      <c r="BF613" s="153"/>
      <c r="BG613" s="153"/>
      <c r="BH613" s="153"/>
    </row>
    <row r="614" spans="1:60" outlineLevel="1" x14ac:dyDescent="0.25">
      <c r="A614" s="154">
        <v>296</v>
      </c>
      <c r="B614" s="160" t="s">
        <v>967</v>
      </c>
      <c r="C614" s="195" t="s">
        <v>968</v>
      </c>
      <c r="D614" s="162" t="s">
        <v>218</v>
      </c>
      <c r="E614" s="169">
        <v>0.62</v>
      </c>
      <c r="F614" s="172"/>
      <c r="G614" s="173">
        <f>ROUND(E614*F614,2)</f>
        <v>0</v>
      </c>
      <c r="H614" s="172"/>
      <c r="I614" s="173">
        <f>ROUND(E614*H614,2)</f>
        <v>0</v>
      </c>
      <c r="J614" s="172"/>
      <c r="K614" s="173">
        <f>ROUND(E614*J614,2)</f>
        <v>0</v>
      </c>
      <c r="L614" s="173">
        <v>21</v>
      </c>
      <c r="M614" s="173">
        <f>G614*(1+L614/100)</f>
        <v>0</v>
      </c>
      <c r="N614" s="163">
        <v>0</v>
      </c>
      <c r="O614" s="163">
        <f>ROUND(E614*N614,5)</f>
        <v>0</v>
      </c>
      <c r="P614" s="163">
        <v>0</v>
      </c>
      <c r="Q614" s="163">
        <f>ROUND(E614*P614,5)</f>
        <v>0</v>
      </c>
      <c r="R614" s="163"/>
      <c r="S614" s="163"/>
      <c r="T614" s="164">
        <v>0</v>
      </c>
      <c r="U614" s="163">
        <f>ROUND(E614*T614,2)</f>
        <v>0</v>
      </c>
      <c r="V614" s="153"/>
      <c r="W614" s="153"/>
      <c r="X614" s="153"/>
      <c r="Y614" s="153"/>
      <c r="Z614" s="153"/>
      <c r="AA614" s="153"/>
      <c r="AB614" s="153"/>
      <c r="AC614" s="153"/>
      <c r="AD614" s="153"/>
      <c r="AE614" s="153" t="s">
        <v>161</v>
      </c>
      <c r="AF614" s="153"/>
      <c r="AG614" s="153"/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  <c r="BA614" s="153"/>
      <c r="BB614" s="153"/>
      <c r="BC614" s="153"/>
      <c r="BD614" s="153"/>
      <c r="BE614" s="153"/>
      <c r="BF614" s="153"/>
      <c r="BG614" s="153"/>
      <c r="BH614" s="153"/>
    </row>
    <row r="615" spans="1:60" x14ac:dyDescent="0.25">
      <c r="A615" s="155" t="s">
        <v>156</v>
      </c>
      <c r="B615" s="161" t="s">
        <v>105</v>
      </c>
      <c r="C615" s="197" t="s">
        <v>106</v>
      </c>
      <c r="D615" s="166"/>
      <c r="E615" s="171"/>
      <c r="F615" s="174"/>
      <c r="G615" s="174">
        <f>SUMIF(AE616:AE625,"&lt;&gt;NOR",G616:G625)</f>
        <v>0</v>
      </c>
      <c r="H615" s="174"/>
      <c r="I615" s="174">
        <f>SUM(I616:I625)</f>
        <v>0</v>
      </c>
      <c r="J615" s="174"/>
      <c r="K615" s="174">
        <f>SUM(K616:K625)</f>
        <v>0</v>
      </c>
      <c r="L615" s="174"/>
      <c r="M615" s="174">
        <f>SUM(M616:M625)</f>
        <v>0</v>
      </c>
      <c r="N615" s="167"/>
      <c r="O615" s="167">
        <f>SUM(O616:O625)</f>
        <v>20.952649999999998</v>
      </c>
      <c r="P615" s="167"/>
      <c r="Q615" s="167">
        <f>SUM(Q616:Q625)</f>
        <v>8.1740200000000005</v>
      </c>
      <c r="R615" s="167"/>
      <c r="S615" s="167"/>
      <c r="T615" s="168"/>
      <c r="U615" s="167">
        <f>SUM(U616:U625)</f>
        <v>0</v>
      </c>
      <c r="AE615" t="s">
        <v>157</v>
      </c>
    </row>
    <row r="616" spans="1:60" outlineLevel="1" x14ac:dyDescent="0.25">
      <c r="A616" s="154">
        <v>297</v>
      </c>
      <c r="B616" s="160" t="s">
        <v>969</v>
      </c>
      <c r="C616" s="195" t="s">
        <v>970</v>
      </c>
      <c r="D616" s="162" t="s">
        <v>191</v>
      </c>
      <c r="E616" s="169">
        <v>371.54640000000001</v>
      </c>
      <c r="F616" s="172"/>
      <c r="G616" s="173">
        <f>ROUND(E616*F616,2)</f>
        <v>0</v>
      </c>
      <c r="H616" s="172"/>
      <c r="I616" s="173">
        <f>ROUND(E616*H616,2)</f>
        <v>0</v>
      </c>
      <c r="J616" s="172"/>
      <c r="K616" s="173">
        <f>ROUND(E616*J616,2)</f>
        <v>0</v>
      </c>
      <c r="L616" s="173">
        <v>21</v>
      </c>
      <c r="M616" s="173">
        <f>G616*(1+L616/100)</f>
        <v>0</v>
      </c>
      <c r="N616" s="163">
        <v>0</v>
      </c>
      <c r="O616" s="163">
        <f>ROUND(E616*N616,5)</f>
        <v>0</v>
      </c>
      <c r="P616" s="163">
        <v>2.1999999999999999E-2</v>
      </c>
      <c r="Q616" s="163">
        <f>ROUND(E616*P616,5)</f>
        <v>8.1740200000000005</v>
      </c>
      <c r="R616" s="163"/>
      <c r="S616" s="163"/>
      <c r="T616" s="164">
        <v>0</v>
      </c>
      <c r="U616" s="163">
        <f>ROUND(E616*T616,2)</f>
        <v>0</v>
      </c>
      <c r="V616" s="153"/>
      <c r="W616" s="153"/>
      <c r="X616" s="153"/>
      <c r="Y616" s="153"/>
      <c r="Z616" s="153"/>
      <c r="AA616" s="153"/>
      <c r="AB616" s="153"/>
      <c r="AC616" s="153"/>
      <c r="AD616" s="153"/>
      <c r="AE616" s="153" t="s">
        <v>161</v>
      </c>
      <c r="AF616" s="153"/>
      <c r="AG616" s="153"/>
      <c r="AH616" s="153"/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  <c r="BA616" s="153"/>
      <c r="BB616" s="153"/>
      <c r="BC616" s="153"/>
      <c r="BD616" s="153"/>
      <c r="BE616" s="153"/>
      <c r="BF616" s="153"/>
      <c r="BG616" s="153"/>
      <c r="BH616" s="153"/>
    </row>
    <row r="617" spans="1:60" outlineLevel="1" x14ac:dyDescent="0.25">
      <c r="A617" s="154">
        <v>298</v>
      </c>
      <c r="B617" s="160" t="s">
        <v>971</v>
      </c>
      <c r="C617" s="195" t="s">
        <v>972</v>
      </c>
      <c r="D617" s="162" t="s">
        <v>191</v>
      </c>
      <c r="E617" s="169">
        <v>371.54640000000001</v>
      </c>
      <c r="F617" s="172"/>
      <c r="G617" s="173">
        <f>ROUND(E617*F617,2)</f>
        <v>0</v>
      </c>
      <c r="H617" s="172"/>
      <c r="I617" s="173">
        <f>ROUND(E617*H617,2)</f>
        <v>0</v>
      </c>
      <c r="J617" s="172"/>
      <c r="K617" s="173">
        <f>ROUND(E617*J617,2)</f>
        <v>0</v>
      </c>
      <c r="L617" s="173">
        <v>21</v>
      </c>
      <c r="M617" s="173">
        <f>G617*(1+L617/100)</f>
        <v>0</v>
      </c>
      <c r="N617" s="163">
        <v>0</v>
      </c>
      <c r="O617" s="163">
        <f>ROUND(E617*N617,5)</f>
        <v>0</v>
      </c>
      <c r="P617" s="163">
        <v>0</v>
      </c>
      <c r="Q617" s="163">
        <f>ROUND(E617*P617,5)</f>
        <v>0</v>
      </c>
      <c r="R617" s="163"/>
      <c r="S617" s="163"/>
      <c r="T617" s="164">
        <v>0</v>
      </c>
      <c r="U617" s="163">
        <f>ROUND(E617*T617,2)</f>
        <v>0</v>
      </c>
      <c r="V617" s="153"/>
      <c r="W617" s="153"/>
      <c r="X617" s="153"/>
      <c r="Y617" s="153"/>
      <c r="Z617" s="153"/>
      <c r="AA617" s="153"/>
      <c r="AB617" s="153"/>
      <c r="AC617" s="153"/>
      <c r="AD617" s="153"/>
      <c r="AE617" s="153" t="s">
        <v>161</v>
      </c>
      <c r="AF617" s="153"/>
      <c r="AG617" s="153"/>
      <c r="AH617" s="153"/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  <c r="BA617" s="153"/>
      <c r="BB617" s="153"/>
      <c r="BC617" s="153"/>
      <c r="BD617" s="153"/>
      <c r="BE617" s="153"/>
      <c r="BF617" s="153"/>
      <c r="BG617" s="153"/>
      <c r="BH617" s="153"/>
    </row>
    <row r="618" spans="1:60" outlineLevel="1" x14ac:dyDescent="0.25">
      <c r="A618" s="154">
        <v>299</v>
      </c>
      <c r="B618" s="160" t="s">
        <v>973</v>
      </c>
      <c r="C618" s="195" t="s">
        <v>1209</v>
      </c>
      <c r="D618" s="162" t="s">
        <v>191</v>
      </c>
      <c r="E618" s="169">
        <v>388.07920000000001</v>
      </c>
      <c r="F618" s="172"/>
      <c r="G618" s="173">
        <f>ROUND(E618*F618,2)</f>
        <v>0</v>
      </c>
      <c r="H618" s="172"/>
      <c r="I618" s="173">
        <f>ROUND(E618*H618,2)</f>
        <v>0</v>
      </c>
      <c r="J618" s="172"/>
      <c r="K618" s="173">
        <f>ROUND(E618*J618,2)</f>
        <v>0</v>
      </c>
      <c r="L618" s="173">
        <v>21</v>
      </c>
      <c r="M618" s="173">
        <f>G618*(1+L618/100)</f>
        <v>0</v>
      </c>
      <c r="N618" s="163">
        <v>5.3109999999999997E-2</v>
      </c>
      <c r="O618" s="163">
        <f>ROUND(E618*N618,5)</f>
        <v>20.610890000000001</v>
      </c>
      <c r="P618" s="163">
        <v>0</v>
      </c>
      <c r="Q618" s="163">
        <f>ROUND(E618*P618,5)</f>
        <v>0</v>
      </c>
      <c r="R618" s="163"/>
      <c r="S618" s="163"/>
      <c r="T618" s="164">
        <v>0</v>
      </c>
      <c r="U618" s="163">
        <f>ROUND(E618*T618,2)</f>
        <v>0</v>
      </c>
      <c r="V618" s="153"/>
      <c r="W618" s="153"/>
      <c r="X618" s="153"/>
      <c r="Y618" s="153"/>
      <c r="Z618" s="153"/>
      <c r="AA618" s="153"/>
      <c r="AB618" s="153"/>
      <c r="AC618" s="153"/>
      <c r="AD618" s="153"/>
      <c r="AE618" s="153" t="s">
        <v>161</v>
      </c>
      <c r="AF618" s="153"/>
      <c r="AG618" s="153"/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  <c r="BA618" s="153"/>
      <c r="BB618" s="153"/>
      <c r="BC618" s="153"/>
      <c r="BD618" s="153"/>
      <c r="BE618" s="153"/>
      <c r="BF618" s="153"/>
      <c r="BG618" s="153"/>
      <c r="BH618" s="153"/>
    </row>
    <row r="619" spans="1:60" outlineLevel="1" x14ac:dyDescent="0.25">
      <c r="A619" s="154"/>
      <c r="B619" s="160"/>
      <c r="C619" s="196" t="s">
        <v>933</v>
      </c>
      <c r="D619" s="165"/>
      <c r="E619" s="170">
        <v>388.07920000000001</v>
      </c>
      <c r="F619" s="173"/>
      <c r="G619" s="173"/>
      <c r="H619" s="173"/>
      <c r="I619" s="173"/>
      <c r="J619" s="173"/>
      <c r="K619" s="173"/>
      <c r="L619" s="173"/>
      <c r="M619" s="173"/>
      <c r="N619" s="163"/>
      <c r="O619" s="163"/>
      <c r="P619" s="163"/>
      <c r="Q619" s="163"/>
      <c r="R619" s="163"/>
      <c r="S619" s="163"/>
      <c r="T619" s="164"/>
      <c r="U619" s="163"/>
      <c r="V619" s="153"/>
      <c r="W619" s="153"/>
      <c r="X619" s="153"/>
      <c r="Y619" s="153"/>
      <c r="Z619" s="153"/>
      <c r="AA619" s="153"/>
      <c r="AB619" s="153"/>
      <c r="AC619" s="153"/>
      <c r="AD619" s="153"/>
      <c r="AE619" s="153" t="s">
        <v>163</v>
      </c>
      <c r="AF619" s="153">
        <v>0</v>
      </c>
      <c r="AG619" s="153"/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  <c r="BA619" s="153"/>
      <c r="BB619" s="153"/>
      <c r="BC619" s="153"/>
      <c r="BD619" s="153"/>
      <c r="BE619" s="153"/>
      <c r="BF619" s="153"/>
      <c r="BG619" s="153"/>
      <c r="BH619" s="153"/>
    </row>
    <row r="620" spans="1:60" outlineLevel="1" x14ac:dyDescent="0.25">
      <c r="A620" s="154">
        <v>300</v>
      </c>
      <c r="B620" s="160" t="s">
        <v>974</v>
      </c>
      <c r="C620" s="195" t="s">
        <v>1210</v>
      </c>
      <c r="D620" s="162" t="s">
        <v>252</v>
      </c>
      <c r="E620" s="169">
        <v>21.37</v>
      </c>
      <c r="F620" s="172"/>
      <c r="G620" s="173">
        <f>ROUND(E620*F620,2)</f>
        <v>0</v>
      </c>
      <c r="H620" s="172"/>
      <c r="I620" s="173">
        <f>ROUND(E620*H620,2)</f>
        <v>0</v>
      </c>
      <c r="J620" s="172"/>
      <c r="K620" s="173">
        <f>ROUND(E620*J620,2)</f>
        <v>0</v>
      </c>
      <c r="L620" s="173">
        <v>21</v>
      </c>
      <c r="M620" s="173">
        <f>G620*(1+L620/100)</f>
        <v>0</v>
      </c>
      <c r="N620" s="163">
        <v>1.286E-2</v>
      </c>
      <c r="O620" s="163">
        <f>ROUND(E620*N620,5)</f>
        <v>0.27482000000000001</v>
      </c>
      <c r="P620" s="163">
        <v>0</v>
      </c>
      <c r="Q620" s="163">
        <f>ROUND(E620*P620,5)</f>
        <v>0</v>
      </c>
      <c r="R620" s="163"/>
      <c r="S620" s="163"/>
      <c r="T620" s="164">
        <v>0</v>
      </c>
      <c r="U620" s="163">
        <f>ROUND(E620*T620,2)</f>
        <v>0</v>
      </c>
      <c r="V620" s="153"/>
      <c r="W620" s="153"/>
      <c r="X620" s="153"/>
      <c r="Y620" s="153"/>
      <c r="Z620" s="153"/>
      <c r="AA620" s="153"/>
      <c r="AB620" s="153"/>
      <c r="AC620" s="153"/>
      <c r="AD620" s="153"/>
      <c r="AE620" s="153" t="s">
        <v>161</v>
      </c>
      <c r="AF620" s="153"/>
      <c r="AG620" s="153"/>
      <c r="AH620" s="153"/>
      <c r="AI620" s="153"/>
      <c r="AJ620" s="153"/>
      <c r="AK620" s="153"/>
      <c r="AL620" s="153"/>
      <c r="AM620" s="153"/>
      <c r="AN620" s="153"/>
      <c r="AO620" s="153"/>
      <c r="AP620" s="153"/>
      <c r="AQ620" s="153"/>
      <c r="AR620" s="153"/>
      <c r="AS620" s="153"/>
      <c r="AT620" s="153"/>
      <c r="AU620" s="153"/>
      <c r="AV620" s="153"/>
      <c r="AW620" s="153"/>
      <c r="AX620" s="153"/>
      <c r="AY620" s="153"/>
      <c r="AZ620" s="153"/>
      <c r="BA620" s="153"/>
      <c r="BB620" s="153"/>
      <c r="BC620" s="153"/>
      <c r="BD620" s="153"/>
      <c r="BE620" s="153"/>
      <c r="BF620" s="153"/>
      <c r="BG620" s="153"/>
      <c r="BH620" s="153"/>
    </row>
    <row r="621" spans="1:60" outlineLevel="1" x14ac:dyDescent="0.25">
      <c r="A621" s="154">
        <v>301</v>
      </c>
      <c r="B621" s="160" t="s">
        <v>975</v>
      </c>
      <c r="C621" s="195" t="s">
        <v>976</v>
      </c>
      <c r="D621" s="162" t="s">
        <v>191</v>
      </c>
      <c r="E621" s="169">
        <v>388.07920000000001</v>
      </c>
      <c r="F621" s="172"/>
      <c r="G621" s="173">
        <f>ROUND(E621*F621,2)</f>
        <v>0</v>
      </c>
      <c r="H621" s="172"/>
      <c r="I621" s="173">
        <f>ROUND(E621*H621,2)</f>
        <v>0</v>
      </c>
      <c r="J621" s="172"/>
      <c r="K621" s="173">
        <f>ROUND(E621*J621,2)</f>
        <v>0</v>
      </c>
      <c r="L621" s="173">
        <v>21</v>
      </c>
      <c r="M621" s="173">
        <f>G621*(1+L621/100)</f>
        <v>0</v>
      </c>
      <c r="N621" s="163">
        <v>0</v>
      </c>
      <c r="O621" s="163">
        <f>ROUND(E621*N621,5)</f>
        <v>0</v>
      </c>
      <c r="P621" s="163">
        <v>0</v>
      </c>
      <c r="Q621" s="163">
        <f>ROUND(E621*P621,5)</f>
        <v>0</v>
      </c>
      <c r="R621" s="163"/>
      <c r="S621" s="163"/>
      <c r="T621" s="164">
        <v>0</v>
      </c>
      <c r="U621" s="163">
        <f>ROUND(E621*T621,2)</f>
        <v>0</v>
      </c>
      <c r="V621" s="153"/>
      <c r="W621" s="153"/>
      <c r="X621" s="153"/>
      <c r="Y621" s="153"/>
      <c r="Z621" s="153"/>
      <c r="AA621" s="153"/>
      <c r="AB621" s="153"/>
      <c r="AC621" s="153"/>
      <c r="AD621" s="153"/>
      <c r="AE621" s="153" t="s">
        <v>161</v>
      </c>
      <c r="AF621" s="153"/>
      <c r="AG621" s="153"/>
      <c r="AH621" s="153"/>
      <c r="AI621" s="153"/>
      <c r="AJ621" s="153"/>
      <c r="AK621" s="153"/>
      <c r="AL621" s="153"/>
      <c r="AM621" s="153"/>
      <c r="AN621" s="153"/>
      <c r="AO621" s="153"/>
      <c r="AP621" s="153"/>
      <c r="AQ621" s="153"/>
      <c r="AR621" s="153"/>
      <c r="AS621" s="153"/>
      <c r="AT621" s="153"/>
      <c r="AU621" s="153"/>
      <c r="AV621" s="153"/>
      <c r="AW621" s="153"/>
      <c r="AX621" s="153"/>
      <c r="AY621" s="153"/>
      <c r="AZ621" s="153"/>
      <c r="BA621" s="153"/>
      <c r="BB621" s="153"/>
      <c r="BC621" s="153"/>
      <c r="BD621" s="153"/>
      <c r="BE621" s="153"/>
      <c r="BF621" s="153"/>
      <c r="BG621" s="153"/>
      <c r="BH621" s="153"/>
    </row>
    <row r="622" spans="1:60" outlineLevel="1" x14ac:dyDescent="0.25">
      <c r="A622" s="154"/>
      <c r="B622" s="160"/>
      <c r="C622" s="196" t="s">
        <v>933</v>
      </c>
      <c r="D622" s="165"/>
      <c r="E622" s="170">
        <v>388.07920000000001</v>
      </c>
      <c r="F622" s="173"/>
      <c r="G622" s="173"/>
      <c r="H622" s="173"/>
      <c r="I622" s="173"/>
      <c r="J622" s="173"/>
      <c r="K622" s="173"/>
      <c r="L622" s="173"/>
      <c r="M622" s="173"/>
      <c r="N622" s="163"/>
      <c r="O622" s="163"/>
      <c r="P622" s="163"/>
      <c r="Q622" s="163"/>
      <c r="R622" s="163"/>
      <c r="S622" s="163"/>
      <c r="T622" s="164"/>
      <c r="U622" s="163"/>
      <c r="V622" s="153"/>
      <c r="W622" s="153"/>
      <c r="X622" s="153"/>
      <c r="Y622" s="153"/>
      <c r="Z622" s="153"/>
      <c r="AA622" s="153"/>
      <c r="AB622" s="153"/>
      <c r="AC622" s="153"/>
      <c r="AD622" s="153"/>
      <c r="AE622" s="153" t="s">
        <v>163</v>
      </c>
      <c r="AF622" s="153">
        <v>0</v>
      </c>
      <c r="AG622" s="153"/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  <c r="BA622" s="153"/>
      <c r="BB622" s="153"/>
      <c r="BC622" s="153"/>
      <c r="BD622" s="153"/>
      <c r="BE622" s="153"/>
      <c r="BF622" s="153"/>
      <c r="BG622" s="153"/>
      <c r="BH622" s="153"/>
    </row>
    <row r="623" spans="1:60" outlineLevel="1" x14ac:dyDescent="0.25">
      <c r="A623" s="154">
        <v>302</v>
      </c>
      <c r="B623" s="160" t="s">
        <v>977</v>
      </c>
      <c r="C623" s="195" t="s">
        <v>1211</v>
      </c>
      <c r="D623" s="162" t="s">
        <v>191</v>
      </c>
      <c r="E623" s="169">
        <v>446.29109999999997</v>
      </c>
      <c r="F623" s="172"/>
      <c r="G623" s="173">
        <f>ROUND(E623*F623,2)</f>
        <v>0</v>
      </c>
      <c r="H623" s="172"/>
      <c r="I623" s="173">
        <f>ROUND(E623*H623,2)</f>
        <v>0</v>
      </c>
      <c r="J623" s="172"/>
      <c r="K623" s="173">
        <f>ROUND(E623*J623,2)</f>
        <v>0</v>
      </c>
      <c r="L623" s="173">
        <v>21</v>
      </c>
      <c r="M623" s="173">
        <f>G623*(1+L623/100)</f>
        <v>0</v>
      </c>
      <c r="N623" s="163">
        <v>1.4999999999999999E-4</v>
      </c>
      <c r="O623" s="163">
        <f>ROUND(E623*N623,5)</f>
        <v>6.694E-2</v>
      </c>
      <c r="P623" s="163">
        <v>0</v>
      </c>
      <c r="Q623" s="163">
        <f>ROUND(E623*P623,5)</f>
        <v>0</v>
      </c>
      <c r="R623" s="163"/>
      <c r="S623" s="163"/>
      <c r="T623" s="164">
        <v>0</v>
      </c>
      <c r="U623" s="163">
        <f>ROUND(E623*T623,2)</f>
        <v>0</v>
      </c>
      <c r="V623" s="153"/>
      <c r="W623" s="153"/>
      <c r="X623" s="153"/>
      <c r="Y623" s="153"/>
      <c r="Z623" s="153"/>
      <c r="AA623" s="153"/>
      <c r="AB623" s="153"/>
      <c r="AC623" s="153"/>
      <c r="AD623" s="153"/>
      <c r="AE623" s="153" t="s">
        <v>416</v>
      </c>
      <c r="AF623" s="153"/>
      <c r="AG623" s="153"/>
      <c r="AH623" s="153"/>
      <c r="AI623" s="153"/>
      <c r="AJ623" s="153"/>
      <c r="AK623" s="153"/>
      <c r="AL623" s="153"/>
      <c r="AM623" s="153"/>
      <c r="AN623" s="153"/>
      <c r="AO623" s="153"/>
      <c r="AP623" s="153"/>
      <c r="AQ623" s="153"/>
      <c r="AR623" s="153"/>
      <c r="AS623" s="153"/>
      <c r="AT623" s="153"/>
      <c r="AU623" s="153"/>
      <c r="AV623" s="153"/>
      <c r="AW623" s="153"/>
      <c r="AX623" s="153"/>
      <c r="AY623" s="153"/>
      <c r="AZ623" s="153"/>
      <c r="BA623" s="153"/>
      <c r="BB623" s="153"/>
      <c r="BC623" s="153"/>
      <c r="BD623" s="153"/>
      <c r="BE623" s="153"/>
      <c r="BF623" s="153"/>
      <c r="BG623" s="153"/>
      <c r="BH623" s="153"/>
    </row>
    <row r="624" spans="1:60" outlineLevel="1" x14ac:dyDescent="0.25">
      <c r="A624" s="154"/>
      <c r="B624" s="160"/>
      <c r="C624" s="196" t="s">
        <v>978</v>
      </c>
      <c r="D624" s="165"/>
      <c r="E624" s="170">
        <v>446.29109999999997</v>
      </c>
      <c r="F624" s="173"/>
      <c r="G624" s="173"/>
      <c r="H624" s="173"/>
      <c r="I624" s="173"/>
      <c r="J624" s="173"/>
      <c r="K624" s="173"/>
      <c r="L624" s="173"/>
      <c r="M624" s="173"/>
      <c r="N624" s="163"/>
      <c r="O624" s="163"/>
      <c r="P624" s="163"/>
      <c r="Q624" s="163"/>
      <c r="R624" s="163"/>
      <c r="S624" s="163"/>
      <c r="T624" s="164"/>
      <c r="U624" s="163"/>
      <c r="V624" s="153"/>
      <c r="W624" s="153"/>
      <c r="X624" s="153"/>
      <c r="Y624" s="153"/>
      <c r="Z624" s="153"/>
      <c r="AA624" s="153"/>
      <c r="AB624" s="153"/>
      <c r="AC624" s="153"/>
      <c r="AD624" s="153"/>
      <c r="AE624" s="153" t="s">
        <v>163</v>
      </c>
      <c r="AF624" s="153">
        <v>0</v>
      </c>
      <c r="AG624" s="153"/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  <c r="BA624" s="153"/>
      <c r="BB624" s="153"/>
      <c r="BC624" s="153"/>
      <c r="BD624" s="153"/>
      <c r="BE624" s="153"/>
      <c r="BF624" s="153"/>
      <c r="BG624" s="153"/>
      <c r="BH624" s="153"/>
    </row>
    <row r="625" spans="1:60" outlineLevel="1" x14ac:dyDescent="0.25">
      <c r="A625" s="154">
        <v>303</v>
      </c>
      <c r="B625" s="160" t="s">
        <v>979</v>
      </c>
      <c r="C625" s="195" t="s">
        <v>980</v>
      </c>
      <c r="D625" s="162" t="s">
        <v>218</v>
      </c>
      <c r="E625" s="169">
        <v>20.96</v>
      </c>
      <c r="F625" s="172"/>
      <c r="G625" s="173">
        <f>ROUND(E625*F625,2)</f>
        <v>0</v>
      </c>
      <c r="H625" s="172"/>
      <c r="I625" s="173">
        <f>ROUND(E625*H625,2)</f>
        <v>0</v>
      </c>
      <c r="J625" s="172"/>
      <c r="K625" s="173">
        <f>ROUND(E625*J625,2)</f>
        <v>0</v>
      </c>
      <c r="L625" s="173">
        <v>21</v>
      </c>
      <c r="M625" s="173">
        <f>G625*(1+L625/100)</f>
        <v>0</v>
      </c>
      <c r="N625" s="163">
        <v>0</v>
      </c>
      <c r="O625" s="163">
        <f>ROUND(E625*N625,5)</f>
        <v>0</v>
      </c>
      <c r="P625" s="163">
        <v>0</v>
      </c>
      <c r="Q625" s="163">
        <f>ROUND(E625*P625,5)</f>
        <v>0</v>
      </c>
      <c r="R625" s="163"/>
      <c r="S625" s="163"/>
      <c r="T625" s="164">
        <v>0</v>
      </c>
      <c r="U625" s="163">
        <f>ROUND(E625*T625,2)</f>
        <v>0</v>
      </c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 t="s">
        <v>161</v>
      </c>
      <c r="AF625" s="153"/>
      <c r="AG625" s="153"/>
      <c r="AH625" s="153"/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  <c r="BA625" s="153"/>
      <c r="BB625" s="153"/>
      <c r="BC625" s="153"/>
      <c r="BD625" s="153"/>
      <c r="BE625" s="153"/>
      <c r="BF625" s="153"/>
      <c r="BG625" s="153"/>
      <c r="BH625" s="153"/>
    </row>
    <row r="626" spans="1:60" x14ac:dyDescent="0.25">
      <c r="A626" s="155" t="s">
        <v>156</v>
      </c>
      <c r="B626" s="161" t="s">
        <v>107</v>
      </c>
      <c r="C626" s="197" t="s">
        <v>108</v>
      </c>
      <c r="D626" s="166"/>
      <c r="E626" s="171"/>
      <c r="F626" s="174"/>
      <c r="G626" s="174">
        <f>SUMIF(AE627:AE661,"&lt;&gt;NOR",G627:G661)</f>
        <v>0</v>
      </c>
      <c r="H626" s="174"/>
      <c r="I626" s="174">
        <f>SUM(I627:I661)</f>
        <v>0</v>
      </c>
      <c r="J626" s="174"/>
      <c r="K626" s="174">
        <f>SUM(K627:K661)</f>
        <v>0</v>
      </c>
      <c r="L626" s="174"/>
      <c r="M626" s="174">
        <f>SUM(M627:M661)</f>
        <v>0</v>
      </c>
      <c r="N626" s="167"/>
      <c r="O626" s="167">
        <f>SUM(O627:O661)</f>
        <v>1.6201600000000005</v>
      </c>
      <c r="P626" s="167"/>
      <c r="Q626" s="167">
        <f>SUM(Q627:Q661)</f>
        <v>0</v>
      </c>
      <c r="R626" s="167"/>
      <c r="S626" s="167"/>
      <c r="T626" s="168"/>
      <c r="U626" s="167">
        <f>SUM(U627:U661)</f>
        <v>22.97</v>
      </c>
      <c r="AE626" t="s">
        <v>157</v>
      </c>
    </row>
    <row r="627" spans="1:60" outlineLevel="1" x14ac:dyDescent="0.25">
      <c r="A627" s="154">
        <v>304</v>
      </c>
      <c r="B627" s="160" t="s">
        <v>981</v>
      </c>
      <c r="C627" s="195" t="s">
        <v>982</v>
      </c>
      <c r="D627" s="162" t="s">
        <v>284</v>
      </c>
      <c r="E627" s="169">
        <v>6</v>
      </c>
      <c r="F627" s="172"/>
      <c r="G627" s="173">
        <f t="shared" ref="G627:G636" si="42">ROUND(E627*F627,2)</f>
        <v>0</v>
      </c>
      <c r="H627" s="172"/>
      <c r="I627" s="173">
        <f t="shared" ref="I627:I636" si="43">ROUND(E627*H627,2)</f>
        <v>0</v>
      </c>
      <c r="J627" s="172"/>
      <c r="K627" s="173">
        <f t="shared" ref="K627:K636" si="44">ROUND(E627*J627,2)</f>
        <v>0</v>
      </c>
      <c r="L627" s="173">
        <v>21</v>
      </c>
      <c r="M627" s="173">
        <f t="shared" ref="M627:M636" si="45">G627*(1+L627/100)</f>
        <v>0</v>
      </c>
      <c r="N627" s="163">
        <v>2.7999999999999998E-4</v>
      </c>
      <c r="O627" s="163">
        <f t="shared" ref="O627:O636" si="46">ROUND(E627*N627,5)</f>
        <v>1.6800000000000001E-3</v>
      </c>
      <c r="P627" s="163">
        <v>0</v>
      </c>
      <c r="Q627" s="163">
        <f t="shared" ref="Q627:Q636" si="47">ROUND(E627*P627,5)</f>
        <v>0</v>
      </c>
      <c r="R627" s="163"/>
      <c r="S627" s="163"/>
      <c r="T627" s="164">
        <v>3.8279999999999998</v>
      </c>
      <c r="U627" s="163">
        <f t="shared" ref="U627:U636" si="48">ROUND(E627*T627,2)</f>
        <v>22.97</v>
      </c>
      <c r="V627" s="153"/>
      <c r="W627" s="153"/>
      <c r="X627" s="153"/>
      <c r="Y627" s="153"/>
      <c r="Z627" s="153"/>
      <c r="AA627" s="153"/>
      <c r="AB627" s="153"/>
      <c r="AC627" s="153"/>
      <c r="AD627" s="153"/>
      <c r="AE627" s="153" t="s">
        <v>161</v>
      </c>
      <c r="AF627" s="153"/>
      <c r="AG627" s="153"/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  <c r="BA627" s="153"/>
      <c r="BB627" s="153"/>
      <c r="BC627" s="153"/>
      <c r="BD627" s="153"/>
      <c r="BE627" s="153"/>
      <c r="BF627" s="153"/>
      <c r="BG627" s="153"/>
      <c r="BH627" s="153"/>
    </row>
    <row r="628" spans="1:60" ht="20.399999999999999" outlineLevel="1" x14ac:dyDescent="0.25">
      <c r="A628" s="154">
        <v>305</v>
      </c>
      <c r="B628" s="160" t="s">
        <v>983</v>
      </c>
      <c r="C628" s="195" t="s">
        <v>1212</v>
      </c>
      <c r="D628" s="162" t="s">
        <v>284</v>
      </c>
      <c r="E628" s="169">
        <v>6</v>
      </c>
      <c r="F628" s="172"/>
      <c r="G628" s="173">
        <f t="shared" si="42"/>
        <v>0</v>
      </c>
      <c r="H628" s="172"/>
      <c r="I628" s="173">
        <f t="shared" si="43"/>
        <v>0</v>
      </c>
      <c r="J628" s="172"/>
      <c r="K628" s="173">
        <f t="shared" si="44"/>
        <v>0</v>
      </c>
      <c r="L628" s="173">
        <v>21</v>
      </c>
      <c r="M628" s="173">
        <f t="shared" si="45"/>
        <v>0</v>
      </c>
      <c r="N628" s="163">
        <v>3.8899999999999997E-2</v>
      </c>
      <c r="O628" s="163">
        <f t="shared" si="46"/>
        <v>0.2334</v>
      </c>
      <c r="P628" s="163">
        <v>0</v>
      </c>
      <c r="Q628" s="163">
        <f t="shared" si="47"/>
        <v>0</v>
      </c>
      <c r="R628" s="163"/>
      <c r="S628" s="163"/>
      <c r="T628" s="164">
        <v>0</v>
      </c>
      <c r="U628" s="163">
        <f t="shared" si="48"/>
        <v>0</v>
      </c>
      <c r="V628" s="153"/>
      <c r="W628" s="153"/>
      <c r="X628" s="153"/>
      <c r="Y628" s="153"/>
      <c r="Z628" s="153"/>
      <c r="AA628" s="153"/>
      <c r="AB628" s="153"/>
      <c r="AC628" s="153"/>
      <c r="AD628" s="153"/>
      <c r="AE628" s="153" t="s">
        <v>416</v>
      </c>
      <c r="AF628" s="153"/>
      <c r="AG628" s="153"/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  <c r="BA628" s="153"/>
      <c r="BB628" s="153"/>
      <c r="BC628" s="153"/>
      <c r="BD628" s="153"/>
      <c r="BE628" s="153"/>
      <c r="BF628" s="153"/>
      <c r="BG628" s="153"/>
      <c r="BH628" s="153"/>
    </row>
    <row r="629" spans="1:60" outlineLevel="1" x14ac:dyDescent="0.25">
      <c r="A629" s="154">
        <v>306</v>
      </c>
      <c r="B629" s="160" t="s">
        <v>984</v>
      </c>
      <c r="C629" s="195" t="s">
        <v>985</v>
      </c>
      <c r="D629" s="162" t="s">
        <v>284</v>
      </c>
      <c r="E629" s="169">
        <v>15</v>
      </c>
      <c r="F629" s="172"/>
      <c r="G629" s="173">
        <f t="shared" si="42"/>
        <v>0</v>
      </c>
      <c r="H629" s="172"/>
      <c r="I629" s="173">
        <f t="shared" si="43"/>
        <v>0</v>
      </c>
      <c r="J629" s="172"/>
      <c r="K629" s="173">
        <f t="shared" si="44"/>
        <v>0</v>
      </c>
      <c r="L629" s="173">
        <v>21</v>
      </c>
      <c r="M629" s="173">
        <f t="shared" si="45"/>
        <v>0</v>
      </c>
      <c r="N629" s="163">
        <v>2.7999999999999998E-4</v>
      </c>
      <c r="O629" s="163">
        <f t="shared" si="46"/>
        <v>4.1999999999999997E-3</v>
      </c>
      <c r="P629" s="163">
        <v>0</v>
      </c>
      <c r="Q629" s="163">
        <f t="shared" si="47"/>
        <v>0</v>
      </c>
      <c r="R629" s="163"/>
      <c r="S629" s="163"/>
      <c r="T629" s="164">
        <v>0</v>
      </c>
      <c r="U629" s="163">
        <f t="shared" si="48"/>
        <v>0</v>
      </c>
      <c r="V629" s="153"/>
      <c r="W629" s="153"/>
      <c r="X629" s="153"/>
      <c r="Y629" s="153"/>
      <c r="Z629" s="153"/>
      <c r="AA629" s="153"/>
      <c r="AB629" s="153"/>
      <c r="AC629" s="153"/>
      <c r="AD629" s="153"/>
      <c r="AE629" s="153" t="s">
        <v>161</v>
      </c>
      <c r="AF629" s="153"/>
      <c r="AG629" s="153"/>
      <c r="AH629" s="153"/>
      <c r="AI629" s="153"/>
      <c r="AJ629" s="153"/>
      <c r="AK629" s="153"/>
      <c r="AL629" s="153"/>
      <c r="AM629" s="153"/>
      <c r="AN629" s="153"/>
      <c r="AO629" s="153"/>
      <c r="AP629" s="153"/>
      <c r="AQ629" s="153"/>
      <c r="AR629" s="153"/>
      <c r="AS629" s="153"/>
      <c r="AT629" s="153"/>
      <c r="AU629" s="153"/>
      <c r="AV629" s="153"/>
      <c r="AW629" s="153"/>
      <c r="AX629" s="153"/>
      <c r="AY629" s="153"/>
      <c r="AZ629" s="153"/>
      <c r="BA629" s="153"/>
      <c r="BB629" s="153"/>
      <c r="BC629" s="153"/>
      <c r="BD629" s="153"/>
      <c r="BE629" s="153"/>
      <c r="BF629" s="153"/>
      <c r="BG629" s="153"/>
      <c r="BH629" s="153"/>
    </row>
    <row r="630" spans="1:60" ht="30.6" outlineLevel="1" x14ac:dyDescent="0.25">
      <c r="A630" s="154">
        <v>307</v>
      </c>
      <c r="B630" s="160" t="s">
        <v>986</v>
      </c>
      <c r="C630" s="195" t="s">
        <v>987</v>
      </c>
      <c r="D630" s="162" t="s">
        <v>284</v>
      </c>
      <c r="E630" s="169">
        <v>2</v>
      </c>
      <c r="F630" s="172"/>
      <c r="G630" s="173">
        <f t="shared" si="42"/>
        <v>0</v>
      </c>
      <c r="H630" s="172"/>
      <c r="I630" s="173">
        <f t="shared" si="43"/>
        <v>0</v>
      </c>
      <c r="J630" s="172"/>
      <c r="K630" s="173">
        <f t="shared" si="44"/>
        <v>0</v>
      </c>
      <c r="L630" s="173">
        <v>21</v>
      </c>
      <c r="M630" s="173">
        <f t="shared" si="45"/>
        <v>0</v>
      </c>
      <c r="N630" s="163">
        <v>3.32E-2</v>
      </c>
      <c r="O630" s="163">
        <f t="shared" si="46"/>
        <v>6.6400000000000001E-2</v>
      </c>
      <c r="P630" s="163">
        <v>0</v>
      </c>
      <c r="Q630" s="163">
        <f t="shared" si="47"/>
        <v>0</v>
      </c>
      <c r="R630" s="163"/>
      <c r="S630" s="163"/>
      <c r="T630" s="164">
        <v>0</v>
      </c>
      <c r="U630" s="163">
        <f t="shared" si="48"/>
        <v>0</v>
      </c>
      <c r="V630" s="153"/>
      <c r="W630" s="153"/>
      <c r="X630" s="153"/>
      <c r="Y630" s="153"/>
      <c r="Z630" s="153"/>
      <c r="AA630" s="153"/>
      <c r="AB630" s="153"/>
      <c r="AC630" s="153"/>
      <c r="AD630" s="153"/>
      <c r="AE630" s="153" t="s">
        <v>416</v>
      </c>
      <c r="AF630" s="153"/>
      <c r="AG630" s="153"/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  <c r="BA630" s="153"/>
      <c r="BB630" s="153"/>
      <c r="BC630" s="153"/>
      <c r="BD630" s="153"/>
      <c r="BE630" s="153"/>
      <c r="BF630" s="153"/>
      <c r="BG630" s="153"/>
      <c r="BH630" s="153"/>
    </row>
    <row r="631" spans="1:60" ht="20.399999999999999" outlineLevel="1" x14ac:dyDescent="0.25">
      <c r="A631" s="154">
        <v>308</v>
      </c>
      <c r="B631" s="160" t="s">
        <v>988</v>
      </c>
      <c r="C631" s="195" t="s">
        <v>1213</v>
      </c>
      <c r="D631" s="162" t="s">
        <v>284</v>
      </c>
      <c r="E631" s="169">
        <v>5</v>
      </c>
      <c r="F631" s="172"/>
      <c r="G631" s="173">
        <f t="shared" si="42"/>
        <v>0</v>
      </c>
      <c r="H631" s="172"/>
      <c r="I631" s="173">
        <f t="shared" si="43"/>
        <v>0</v>
      </c>
      <c r="J631" s="172"/>
      <c r="K631" s="173">
        <f t="shared" si="44"/>
        <v>0</v>
      </c>
      <c r="L631" s="173">
        <v>21</v>
      </c>
      <c r="M631" s="173">
        <f t="shared" si="45"/>
        <v>0</v>
      </c>
      <c r="N631" s="163">
        <v>2.9399999999999999E-2</v>
      </c>
      <c r="O631" s="163">
        <f t="shared" si="46"/>
        <v>0.14699999999999999</v>
      </c>
      <c r="P631" s="163">
        <v>0</v>
      </c>
      <c r="Q631" s="163">
        <f t="shared" si="47"/>
        <v>0</v>
      </c>
      <c r="R631" s="163"/>
      <c r="S631" s="163"/>
      <c r="T631" s="164">
        <v>0</v>
      </c>
      <c r="U631" s="163">
        <f t="shared" si="48"/>
        <v>0</v>
      </c>
      <c r="V631" s="153"/>
      <c r="W631" s="153"/>
      <c r="X631" s="153"/>
      <c r="Y631" s="153"/>
      <c r="Z631" s="153"/>
      <c r="AA631" s="153"/>
      <c r="AB631" s="153"/>
      <c r="AC631" s="153"/>
      <c r="AD631" s="153"/>
      <c r="AE631" s="153" t="s">
        <v>416</v>
      </c>
      <c r="AF631" s="153"/>
      <c r="AG631" s="153"/>
      <c r="AH631" s="153"/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  <c r="BA631" s="153"/>
      <c r="BB631" s="153"/>
      <c r="BC631" s="153"/>
      <c r="BD631" s="153"/>
      <c r="BE631" s="153"/>
      <c r="BF631" s="153"/>
      <c r="BG631" s="153"/>
      <c r="BH631" s="153"/>
    </row>
    <row r="632" spans="1:60" ht="20.399999999999999" outlineLevel="1" x14ac:dyDescent="0.25">
      <c r="A632" s="154">
        <v>309</v>
      </c>
      <c r="B632" s="160" t="s">
        <v>989</v>
      </c>
      <c r="C632" s="195" t="s">
        <v>990</v>
      </c>
      <c r="D632" s="162" t="s">
        <v>284</v>
      </c>
      <c r="E632" s="169">
        <v>8</v>
      </c>
      <c r="F632" s="172"/>
      <c r="G632" s="173">
        <f t="shared" si="42"/>
        <v>0</v>
      </c>
      <c r="H632" s="172"/>
      <c r="I632" s="173">
        <f t="shared" si="43"/>
        <v>0</v>
      </c>
      <c r="J632" s="172"/>
      <c r="K632" s="173">
        <f t="shared" si="44"/>
        <v>0</v>
      </c>
      <c r="L632" s="173">
        <v>21</v>
      </c>
      <c r="M632" s="173">
        <f t="shared" si="45"/>
        <v>0</v>
      </c>
      <c r="N632" s="163">
        <v>3.2000000000000001E-2</v>
      </c>
      <c r="O632" s="163">
        <f t="shared" si="46"/>
        <v>0.25600000000000001</v>
      </c>
      <c r="P632" s="163">
        <v>0</v>
      </c>
      <c r="Q632" s="163">
        <f t="shared" si="47"/>
        <v>0</v>
      </c>
      <c r="R632" s="163"/>
      <c r="S632" s="163"/>
      <c r="T632" s="164">
        <v>0</v>
      </c>
      <c r="U632" s="163">
        <f t="shared" si="48"/>
        <v>0</v>
      </c>
      <c r="V632" s="153"/>
      <c r="W632" s="153"/>
      <c r="X632" s="153"/>
      <c r="Y632" s="153"/>
      <c r="Z632" s="153"/>
      <c r="AA632" s="153"/>
      <c r="AB632" s="153"/>
      <c r="AC632" s="153"/>
      <c r="AD632" s="153"/>
      <c r="AE632" s="153" t="s">
        <v>416</v>
      </c>
      <c r="AF632" s="153"/>
      <c r="AG632" s="153"/>
      <c r="AH632" s="153"/>
      <c r="AI632" s="153"/>
      <c r="AJ632" s="153"/>
      <c r="AK632" s="153"/>
      <c r="AL632" s="153"/>
      <c r="AM632" s="153"/>
      <c r="AN632" s="153"/>
      <c r="AO632" s="153"/>
      <c r="AP632" s="153"/>
      <c r="AQ632" s="153"/>
      <c r="AR632" s="153"/>
      <c r="AS632" s="153"/>
      <c r="AT632" s="153"/>
      <c r="AU632" s="153"/>
      <c r="AV632" s="153"/>
      <c r="AW632" s="153"/>
      <c r="AX632" s="153"/>
      <c r="AY632" s="153"/>
      <c r="AZ632" s="153"/>
      <c r="BA632" s="153"/>
      <c r="BB632" s="153"/>
      <c r="BC632" s="153"/>
      <c r="BD632" s="153"/>
      <c r="BE632" s="153"/>
      <c r="BF632" s="153"/>
      <c r="BG632" s="153"/>
      <c r="BH632" s="153"/>
    </row>
    <row r="633" spans="1:60" outlineLevel="1" x14ac:dyDescent="0.25">
      <c r="A633" s="154">
        <v>310</v>
      </c>
      <c r="B633" s="160" t="s">
        <v>991</v>
      </c>
      <c r="C633" s="195" t="s">
        <v>992</v>
      </c>
      <c r="D633" s="162" t="s">
        <v>284</v>
      </c>
      <c r="E633" s="169">
        <v>21</v>
      </c>
      <c r="F633" s="172"/>
      <c r="G633" s="173">
        <f t="shared" si="42"/>
        <v>0</v>
      </c>
      <c r="H633" s="172"/>
      <c r="I633" s="173">
        <f t="shared" si="43"/>
        <v>0</v>
      </c>
      <c r="J633" s="172"/>
      <c r="K633" s="173">
        <f t="shared" si="44"/>
        <v>0</v>
      </c>
      <c r="L633" s="173">
        <v>21</v>
      </c>
      <c r="M633" s="173">
        <f t="shared" si="45"/>
        <v>0</v>
      </c>
      <c r="N633" s="163">
        <v>2.7999999999999998E-4</v>
      </c>
      <c r="O633" s="163">
        <f t="shared" si="46"/>
        <v>5.8799999999999998E-3</v>
      </c>
      <c r="P633" s="163">
        <v>0</v>
      </c>
      <c r="Q633" s="163">
        <f t="shared" si="47"/>
        <v>0</v>
      </c>
      <c r="R633" s="163"/>
      <c r="S633" s="163"/>
      <c r="T633" s="164">
        <v>0</v>
      </c>
      <c r="U633" s="163">
        <f t="shared" si="48"/>
        <v>0</v>
      </c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 t="s">
        <v>161</v>
      </c>
      <c r="AF633" s="153"/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  <c r="BG633" s="153"/>
      <c r="BH633" s="153"/>
    </row>
    <row r="634" spans="1:60" outlineLevel="1" x14ac:dyDescent="0.25">
      <c r="A634" s="154">
        <v>311</v>
      </c>
      <c r="B634" s="160" t="s">
        <v>993</v>
      </c>
      <c r="C634" s="195" t="s">
        <v>1214</v>
      </c>
      <c r="D634" s="162" t="s">
        <v>284</v>
      </c>
      <c r="E634" s="169">
        <v>15</v>
      </c>
      <c r="F634" s="172"/>
      <c r="G634" s="173">
        <f t="shared" si="42"/>
        <v>0</v>
      </c>
      <c r="H634" s="172"/>
      <c r="I634" s="173">
        <f t="shared" si="43"/>
        <v>0</v>
      </c>
      <c r="J634" s="172"/>
      <c r="K634" s="173">
        <f t="shared" si="44"/>
        <v>0</v>
      </c>
      <c r="L634" s="173">
        <v>21</v>
      </c>
      <c r="M634" s="173">
        <f t="shared" si="45"/>
        <v>0</v>
      </c>
      <c r="N634" s="163">
        <v>2.96E-3</v>
      </c>
      <c r="O634" s="163">
        <f t="shared" si="46"/>
        <v>4.4400000000000002E-2</v>
      </c>
      <c r="P634" s="163">
        <v>0</v>
      </c>
      <c r="Q634" s="163">
        <f t="shared" si="47"/>
        <v>0</v>
      </c>
      <c r="R634" s="163"/>
      <c r="S634" s="163"/>
      <c r="T634" s="164">
        <v>0</v>
      </c>
      <c r="U634" s="163">
        <f t="shared" si="48"/>
        <v>0</v>
      </c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 t="s">
        <v>416</v>
      </c>
      <c r="AF634" s="153"/>
      <c r="AG634" s="153"/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  <c r="BG634" s="153"/>
      <c r="BH634" s="153"/>
    </row>
    <row r="635" spans="1:60" outlineLevel="1" x14ac:dyDescent="0.25">
      <c r="A635" s="154">
        <v>312</v>
      </c>
      <c r="B635" s="160" t="s">
        <v>994</v>
      </c>
      <c r="C635" s="195" t="s">
        <v>1215</v>
      </c>
      <c r="D635" s="162" t="s">
        <v>284</v>
      </c>
      <c r="E635" s="169">
        <v>6</v>
      </c>
      <c r="F635" s="172"/>
      <c r="G635" s="173">
        <f t="shared" si="42"/>
        <v>0</v>
      </c>
      <c r="H635" s="172"/>
      <c r="I635" s="173">
        <f t="shared" si="43"/>
        <v>0</v>
      </c>
      <c r="J635" s="172"/>
      <c r="K635" s="173">
        <f t="shared" si="44"/>
        <v>0</v>
      </c>
      <c r="L635" s="173">
        <v>21</v>
      </c>
      <c r="M635" s="173">
        <f t="shared" si="45"/>
        <v>0</v>
      </c>
      <c r="N635" s="163">
        <v>3.2599999999999999E-3</v>
      </c>
      <c r="O635" s="163">
        <f t="shared" si="46"/>
        <v>1.9560000000000001E-2</v>
      </c>
      <c r="P635" s="163">
        <v>0</v>
      </c>
      <c r="Q635" s="163">
        <f t="shared" si="47"/>
        <v>0</v>
      </c>
      <c r="R635" s="163"/>
      <c r="S635" s="163"/>
      <c r="T635" s="164">
        <v>0</v>
      </c>
      <c r="U635" s="163">
        <f t="shared" si="48"/>
        <v>0</v>
      </c>
      <c r="V635" s="153"/>
      <c r="W635" s="153"/>
      <c r="X635" s="153"/>
      <c r="Y635" s="153"/>
      <c r="Z635" s="153"/>
      <c r="AA635" s="153"/>
      <c r="AB635" s="153"/>
      <c r="AC635" s="153"/>
      <c r="AD635" s="153"/>
      <c r="AE635" s="153" t="s">
        <v>416</v>
      </c>
      <c r="AF635" s="153"/>
      <c r="AG635" s="153"/>
      <c r="AH635" s="153"/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  <c r="BA635" s="153"/>
      <c r="BB635" s="153"/>
      <c r="BC635" s="153"/>
      <c r="BD635" s="153"/>
      <c r="BE635" s="153"/>
      <c r="BF635" s="153"/>
      <c r="BG635" s="153"/>
      <c r="BH635" s="153"/>
    </row>
    <row r="636" spans="1:60" outlineLevel="1" x14ac:dyDescent="0.25">
      <c r="A636" s="154">
        <v>313</v>
      </c>
      <c r="B636" s="160" t="s">
        <v>995</v>
      </c>
      <c r="C636" s="195" t="s">
        <v>996</v>
      </c>
      <c r="D636" s="162" t="s">
        <v>252</v>
      </c>
      <c r="E636" s="169">
        <v>16.600000000000001</v>
      </c>
      <c r="F636" s="172"/>
      <c r="G636" s="173">
        <f t="shared" si="42"/>
        <v>0</v>
      </c>
      <c r="H636" s="172"/>
      <c r="I636" s="173">
        <f t="shared" si="43"/>
        <v>0</v>
      </c>
      <c r="J636" s="172"/>
      <c r="K636" s="173">
        <f t="shared" si="44"/>
        <v>0</v>
      </c>
      <c r="L636" s="173">
        <v>21</v>
      </c>
      <c r="M636" s="173">
        <f t="shared" si="45"/>
        <v>0</v>
      </c>
      <c r="N636" s="163">
        <v>3.4000000000000002E-4</v>
      </c>
      <c r="O636" s="163">
        <f t="shared" si="46"/>
        <v>5.64E-3</v>
      </c>
      <c r="P636" s="163">
        <v>0</v>
      </c>
      <c r="Q636" s="163">
        <f t="shared" si="47"/>
        <v>0</v>
      </c>
      <c r="R636" s="163"/>
      <c r="S636" s="163"/>
      <c r="T636" s="164">
        <v>0</v>
      </c>
      <c r="U636" s="163">
        <f t="shared" si="48"/>
        <v>0</v>
      </c>
      <c r="V636" s="153"/>
      <c r="W636" s="153"/>
      <c r="X636" s="153"/>
      <c r="Y636" s="153"/>
      <c r="Z636" s="153"/>
      <c r="AA636" s="153"/>
      <c r="AB636" s="153"/>
      <c r="AC636" s="153"/>
      <c r="AD636" s="153"/>
      <c r="AE636" s="153" t="s">
        <v>161</v>
      </c>
      <c r="AF636" s="153"/>
      <c r="AG636" s="153"/>
      <c r="AH636" s="153"/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  <c r="BA636" s="153"/>
      <c r="BB636" s="153"/>
      <c r="BC636" s="153"/>
      <c r="BD636" s="153"/>
      <c r="BE636" s="153"/>
      <c r="BF636" s="153"/>
      <c r="BG636" s="153"/>
      <c r="BH636" s="153"/>
    </row>
    <row r="637" spans="1:60" outlineLevel="1" x14ac:dyDescent="0.25">
      <c r="A637" s="154"/>
      <c r="B637" s="160"/>
      <c r="C637" s="196" t="s">
        <v>997</v>
      </c>
      <c r="D637" s="165"/>
      <c r="E637" s="170">
        <v>16.600000000000001</v>
      </c>
      <c r="F637" s="173"/>
      <c r="G637" s="173"/>
      <c r="H637" s="173"/>
      <c r="I637" s="173"/>
      <c r="J637" s="173"/>
      <c r="K637" s="173"/>
      <c r="L637" s="173"/>
      <c r="M637" s="173"/>
      <c r="N637" s="163"/>
      <c r="O637" s="163"/>
      <c r="P637" s="163"/>
      <c r="Q637" s="163"/>
      <c r="R637" s="163"/>
      <c r="S637" s="163"/>
      <c r="T637" s="164"/>
      <c r="U637" s="163"/>
      <c r="V637" s="153"/>
      <c r="W637" s="153"/>
      <c r="X637" s="153"/>
      <c r="Y637" s="153"/>
      <c r="Z637" s="153"/>
      <c r="AA637" s="153"/>
      <c r="AB637" s="153"/>
      <c r="AC637" s="153"/>
      <c r="AD637" s="153"/>
      <c r="AE637" s="153" t="s">
        <v>163</v>
      </c>
      <c r="AF637" s="153">
        <v>0</v>
      </c>
      <c r="AG637" s="153"/>
      <c r="AH637" s="153"/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  <c r="BA637" s="153"/>
      <c r="BB637" s="153"/>
      <c r="BC637" s="153"/>
      <c r="BD637" s="153"/>
      <c r="BE637" s="153"/>
      <c r="BF637" s="153"/>
      <c r="BG637" s="153"/>
      <c r="BH637" s="153"/>
    </row>
    <row r="638" spans="1:60" outlineLevel="1" x14ac:dyDescent="0.25">
      <c r="A638" s="154">
        <v>314</v>
      </c>
      <c r="B638" s="160" t="s">
        <v>998</v>
      </c>
      <c r="C638" s="195" t="s">
        <v>999</v>
      </c>
      <c r="D638" s="162" t="s">
        <v>284</v>
      </c>
      <c r="E638" s="169">
        <v>1</v>
      </c>
      <c r="F638" s="172"/>
      <c r="G638" s="173">
        <f>ROUND(E638*F638,2)</f>
        <v>0</v>
      </c>
      <c r="H638" s="172"/>
      <c r="I638" s="173">
        <f>ROUND(E638*H638,2)</f>
        <v>0</v>
      </c>
      <c r="J638" s="172"/>
      <c r="K638" s="173">
        <f>ROUND(E638*J638,2)</f>
        <v>0</v>
      </c>
      <c r="L638" s="173">
        <v>21</v>
      </c>
      <c r="M638" s="173">
        <f>G638*(1+L638/100)</f>
        <v>0</v>
      </c>
      <c r="N638" s="163">
        <v>0.123</v>
      </c>
      <c r="O638" s="163">
        <f>ROUND(E638*N638,5)</f>
        <v>0.123</v>
      </c>
      <c r="P638" s="163">
        <v>0</v>
      </c>
      <c r="Q638" s="163">
        <f>ROUND(E638*P638,5)</f>
        <v>0</v>
      </c>
      <c r="R638" s="163"/>
      <c r="S638" s="163"/>
      <c r="T638" s="164">
        <v>0</v>
      </c>
      <c r="U638" s="163">
        <f>ROUND(E638*T638,2)</f>
        <v>0</v>
      </c>
      <c r="V638" s="153"/>
      <c r="W638" s="153"/>
      <c r="X638" s="153"/>
      <c r="Y638" s="153"/>
      <c r="Z638" s="153"/>
      <c r="AA638" s="153"/>
      <c r="AB638" s="153"/>
      <c r="AC638" s="153"/>
      <c r="AD638" s="153"/>
      <c r="AE638" s="153" t="s">
        <v>416</v>
      </c>
      <c r="AF638" s="153"/>
      <c r="AG638" s="153"/>
      <c r="AH638" s="153"/>
      <c r="AI638" s="153"/>
      <c r="AJ638" s="153"/>
      <c r="AK638" s="153"/>
      <c r="AL638" s="153"/>
      <c r="AM638" s="153"/>
      <c r="AN638" s="153"/>
      <c r="AO638" s="153"/>
      <c r="AP638" s="153"/>
      <c r="AQ638" s="153"/>
      <c r="AR638" s="153"/>
      <c r="AS638" s="153"/>
      <c r="AT638" s="153"/>
      <c r="AU638" s="153"/>
      <c r="AV638" s="153"/>
      <c r="AW638" s="153"/>
      <c r="AX638" s="153"/>
      <c r="AY638" s="153"/>
      <c r="AZ638" s="153"/>
      <c r="BA638" s="153"/>
      <c r="BB638" s="153"/>
      <c r="BC638" s="153"/>
      <c r="BD638" s="153"/>
      <c r="BE638" s="153"/>
      <c r="BF638" s="153"/>
      <c r="BG638" s="153"/>
      <c r="BH638" s="153"/>
    </row>
    <row r="639" spans="1:60" outlineLevel="1" x14ac:dyDescent="0.25">
      <c r="A639" s="154">
        <v>315</v>
      </c>
      <c r="B639" s="160" t="s">
        <v>1000</v>
      </c>
      <c r="C639" s="195" t="s">
        <v>1001</v>
      </c>
      <c r="D639" s="162" t="s">
        <v>252</v>
      </c>
      <c r="E639" s="169">
        <v>25.2</v>
      </c>
      <c r="F639" s="172"/>
      <c r="G639" s="173">
        <f>ROUND(E639*F639,2)</f>
        <v>0</v>
      </c>
      <c r="H639" s="172"/>
      <c r="I639" s="173">
        <f>ROUND(E639*H639,2)</f>
        <v>0</v>
      </c>
      <c r="J639" s="172"/>
      <c r="K639" s="173">
        <f>ROUND(E639*J639,2)</f>
        <v>0</v>
      </c>
      <c r="L639" s="173">
        <v>21</v>
      </c>
      <c r="M639" s="173">
        <f>G639*(1+L639/100)</f>
        <v>0</v>
      </c>
      <c r="N639" s="163">
        <v>6.0000000000000002E-5</v>
      </c>
      <c r="O639" s="163">
        <f>ROUND(E639*N639,5)</f>
        <v>1.5100000000000001E-3</v>
      </c>
      <c r="P639" s="163">
        <v>0</v>
      </c>
      <c r="Q639" s="163">
        <f>ROUND(E639*P639,5)</f>
        <v>0</v>
      </c>
      <c r="R639" s="163"/>
      <c r="S639" s="163"/>
      <c r="T639" s="164">
        <v>0</v>
      </c>
      <c r="U639" s="163">
        <f>ROUND(E639*T639,2)</f>
        <v>0</v>
      </c>
      <c r="V639" s="153"/>
      <c r="W639" s="153"/>
      <c r="X639" s="153"/>
      <c r="Y639" s="153"/>
      <c r="Z639" s="153"/>
      <c r="AA639" s="153"/>
      <c r="AB639" s="153"/>
      <c r="AC639" s="153"/>
      <c r="AD639" s="153"/>
      <c r="AE639" s="153" t="s">
        <v>161</v>
      </c>
      <c r="AF639" s="153"/>
      <c r="AG639" s="153"/>
      <c r="AH639" s="153"/>
      <c r="AI639" s="153"/>
      <c r="AJ639" s="153"/>
      <c r="AK639" s="153"/>
      <c r="AL639" s="153"/>
      <c r="AM639" s="153"/>
      <c r="AN639" s="153"/>
      <c r="AO639" s="153"/>
      <c r="AP639" s="153"/>
      <c r="AQ639" s="153"/>
      <c r="AR639" s="153"/>
      <c r="AS639" s="153"/>
      <c r="AT639" s="153"/>
      <c r="AU639" s="153"/>
      <c r="AV639" s="153"/>
      <c r="AW639" s="153"/>
      <c r="AX639" s="153"/>
      <c r="AY639" s="153"/>
      <c r="AZ639" s="153"/>
      <c r="BA639" s="153"/>
      <c r="BB639" s="153"/>
      <c r="BC639" s="153"/>
      <c r="BD639" s="153"/>
      <c r="BE639" s="153"/>
      <c r="BF639" s="153"/>
      <c r="BG639" s="153"/>
      <c r="BH639" s="153"/>
    </row>
    <row r="640" spans="1:60" outlineLevel="1" x14ac:dyDescent="0.25">
      <c r="A640" s="154"/>
      <c r="B640" s="160"/>
      <c r="C640" s="196" t="s">
        <v>1002</v>
      </c>
      <c r="D640" s="165"/>
      <c r="E640" s="170">
        <v>17.8</v>
      </c>
      <c r="F640" s="173"/>
      <c r="G640" s="173"/>
      <c r="H640" s="173"/>
      <c r="I640" s="173"/>
      <c r="J640" s="173"/>
      <c r="K640" s="173"/>
      <c r="L640" s="173"/>
      <c r="M640" s="173"/>
      <c r="N640" s="163"/>
      <c r="O640" s="163"/>
      <c r="P640" s="163"/>
      <c r="Q640" s="163"/>
      <c r="R640" s="163"/>
      <c r="S640" s="163"/>
      <c r="T640" s="164"/>
      <c r="U640" s="163"/>
      <c r="V640" s="153"/>
      <c r="W640" s="153"/>
      <c r="X640" s="153"/>
      <c r="Y640" s="153"/>
      <c r="Z640" s="153"/>
      <c r="AA640" s="153"/>
      <c r="AB640" s="153"/>
      <c r="AC640" s="153"/>
      <c r="AD640" s="153"/>
      <c r="AE640" s="153" t="s">
        <v>163</v>
      </c>
      <c r="AF640" s="153">
        <v>0</v>
      </c>
      <c r="AG640" s="153"/>
      <c r="AH640" s="153"/>
      <c r="AI640" s="153"/>
      <c r="AJ640" s="153"/>
      <c r="AK640" s="153"/>
      <c r="AL640" s="153"/>
      <c r="AM640" s="153"/>
      <c r="AN640" s="153"/>
      <c r="AO640" s="153"/>
      <c r="AP640" s="153"/>
      <c r="AQ640" s="153"/>
      <c r="AR640" s="153"/>
      <c r="AS640" s="153"/>
      <c r="AT640" s="153"/>
      <c r="AU640" s="153"/>
      <c r="AV640" s="153"/>
      <c r="AW640" s="153"/>
      <c r="AX640" s="153"/>
      <c r="AY640" s="153"/>
      <c r="AZ640" s="153"/>
      <c r="BA640" s="153"/>
      <c r="BB640" s="153"/>
      <c r="BC640" s="153"/>
      <c r="BD640" s="153"/>
      <c r="BE640" s="153"/>
      <c r="BF640" s="153"/>
      <c r="BG640" s="153"/>
      <c r="BH640" s="153"/>
    </row>
    <row r="641" spans="1:60" outlineLevel="1" x14ac:dyDescent="0.25">
      <c r="A641" s="154"/>
      <c r="B641" s="160"/>
      <c r="C641" s="196" t="s">
        <v>1003</v>
      </c>
      <c r="D641" s="165"/>
      <c r="E641" s="170">
        <v>7.4</v>
      </c>
      <c r="F641" s="173"/>
      <c r="G641" s="173"/>
      <c r="H641" s="173"/>
      <c r="I641" s="173"/>
      <c r="J641" s="173"/>
      <c r="K641" s="173"/>
      <c r="L641" s="173"/>
      <c r="M641" s="173"/>
      <c r="N641" s="163"/>
      <c r="O641" s="163"/>
      <c r="P641" s="163"/>
      <c r="Q641" s="163"/>
      <c r="R641" s="163"/>
      <c r="S641" s="163"/>
      <c r="T641" s="164"/>
      <c r="U641" s="163"/>
      <c r="V641" s="153"/>
      <c r="W641" s="153"/>
      <c r="X641" s="153"/>
      <c r="Y641" s="153"/>
      <c r="Z641" s="153"/>
      <c r="AA641" s="153"/>
      <c r="AB641" s="153"/>
      <c r="AC641" s="153"/>
      <c r="AD641" s="153"/>
      <c r="AE641" s="153" t="s">
        <v>163</v>
      </c>
      <c r="AF641" s="153">
        <v>0</v>
      </c>
      <c r="AG641" s="153"/>
      <c r="AH641" s="153"/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  <c r="BG641" s="153"/>
      <c r="BH641" s="153"/>
    </row>
    <row r="642" spans="1:60" outlineLevel="1" x14ac:dyDescent="0.25">
      <c r="A642" s="154">
        <v>316</v>
      </c>
      <c r="B642" s="160" t="s">
        <v>1004</v>
      </c>
      <c r="C642" s="195" t="s">
        <v>1005</v>
      </c>
      <c r="D642" s="162" t="s">
        <v>284</v>
      </c>
      <c r="E642" s="169">
        <v>2</v>
      </c>
      <c r="F642" s="172"/>
      <c r="G642" s="173">
        <f t="shared" ref="G642:G657" si="49">ROUND(E642*F642,2)</f>
        <v>0</v>
      </c>
      <c r="H642" s="172"/>
      <c r="I642" s="173">
        <f t="shared" ref="I642:I657" si="50">ROUND(E642*H642,2)</f>
        <v>0</v>
      </c>
      <c r="J642" s="172"/>
      <c r="K642" s="173">
        <f t="shared" ref="K642:K657" si="51">ROUND(E642*J642,2)</f>
        <v>0</v>
      </c>
      <c r="L642" s="173">
        <v>21</v>
      </c>
      <c r="M642" s="173">
        <f t="shared" ref="M642:M657" si="52">G642*(1+L642/100)</f>
        <v>0</v>
      </c>
      <c r="N642" s="163">
        <v>2.3E-2</v>
      </c>
      <c r="O642" s="163">
        <f t="shared" ref="O642:O657" si="53">ROUND(E642*N642,5)</f>
        <v>4.5999999999999999E-2</v>
      </c>
      <c r="P642" s="163">
        <v>0</v>
      </c>
      <c r="Q642" s="163">
        <f t="shared" ref="Q642:Q657" si="54">ROUND(E642*P642,5)</f>
        <v>0</v>
      </c>
      <c r="R642" s="163"/>
      <c r="S642" s="163"/>
      <c r="T642" s="164">
        <v>0</v>
      </c>
      <c r="U642" s="163">
        <f t="shared" ref="U642:U657" si="55">ROUND(E642*T642,2)</f>
        <v>0</v>
      </c>
      <c r="V642" s="153"/>
      <c r="W642" s="153"/>
      <c r="X642" s="153"/>
      <c r="Y642" s="153"/>
      <c r="Z642" s="153"/>
      <c r="AA642" s="153"/>
      <c r="AB642" s="153"/>
      <c r="AC642" s="153"/>
      <c r="AD642" s="153"/>
      <c r="AE642" s="153" t="s">
        <v>416</v>
      </c>
      <c r="AF642" s="153"/>
      <c r="AG642" s="153"/>
      <c r="AH642" s="153"/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  <c r="BA642" s="153"/>
      <c r="BB642" s="153"/>
      <c r="BC642" s="153"/>
      <c r="BD642" s="153"/>
      <c r="BE642" s="153"/>
      <c r="BF642" s="153"/>
      <c r="BG642" s="153"/>
      <c r="BH642" s="153"/>
    </row>
    <row r="643" spans="1:60" ht="20.399999999999999" outlineLevel="1" x14ac:dyDescent="0.25">
      <c r="A643" s="154">
        <v>317</v>
      </c>
      <c r="B643" s="160" t="s">
        <v>1006</v>
      </c>
      <c r="C643" s="195" t="s">
        <v>1007</v>
      </c>
      <c r="D643" s="162" t="s">
        <v>284</v>
      </c>
      <c r="E643" s="169">
        <v>1</v>
      </c>
      <c r="F643" s="172"/>
      <c r="G643" s="173">
        <f t="shared" si="49"/>
        <v>0</v>
      </c>
      <c r="H643" s="172"/>
      <c r="I643" s="173">
        <f t="shared" si="50"/>
        <v>0</v>
      </c>
      <c r="J643" s="172"/>
      <c r="K643" s="173">
        <f t="shared" si="51"/>
        <v>0</v>
      </c>
      <c r="L643" s="173">
        <v>21</v>
      </c>
      <c r="M643" s="173">
        <f t="shared" si="52"/>
        <v>0</v>
      </c>
      <c r="N643" s="163">
        <v>0.14000000000000001</v>
      </c>
      <c r="O643" s="163">
        <f t="shared" si="53"/>
        <v>0.14000000000000001</v>
      </c>
      <c r="P643" s="163">
        <v>0</v>
      </c>
      <c r="Q643" s="163">
        <f t="shared" si="54"/>
        <v>0</v>
      </c>
      <c r="R643" s="163"/>
      <c r="S643" s="163"/>
      <c r="T643" s="164">
        <v>0</v>
      </c>
      <c r="U643" s="163">
        <f t="shared" si="55"/>
        <v>0</v>
      </c>
      <c r="V643" s="153"/>
      <c r="W643" s="153"/>
      <c r="X643" s="153"/>
      <c r="Y643" s="153"/>
      <c r="Z643" s="153"/>
      <c r="AA643" s="153"/>
      <c r="AB643" s="153"/>
      <c r="AC643" s="153"/>
      <c r="AD643" s="153"/>
      <c r="AE643" s="153" t="s">
        <v>416</v>
      </c>
      <c r="AF643" s="153"/>
      <c r="AG643" s="153"/>
      <c r="AH643" s="153"/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53"/>
      <c r="BD643" s="153"/>
      <c r="BE643" s="153"/>
      <c r="BF643" s="153"/>
      <c r="BG643" s="153"/>
      <c r="BH643" s="153"/>
    </row>
    <row r="644" spans="1:60" ht="20.399999999999999" outlineLevel="1" x14ac:dyDescent="0.25">
      <c r="A644" s="154">
        <v>318</v>
      </c>
      <c r="B644" s="160" t="s">
        <v>1008</v>
      </c>
      <c r="C644" s="195" t="s">
        <v>1009</v>
      </c>
      <c r="D644" s="162" t="s">
        <v>284</v>
      </c>
      <c r="E644" s="169">
        <v>1</v>
      </c>
      <c r="F644" s="172"/>
      <c r="G644" s="173">
        <f t="shared" si="49"/>
        <v>0</v>
      </c>
      <c r="H644" s="172"/>
      <c r="I644" s="173">
        <f t="shared" si="50"/>
        <v>0</v>
      </c>
      <c r="J644" s="172"/>
      <c r="K644" s="173">
        <f t="shared" si="51"/>
        <v>0</v>
      </c>
      <c r="L644" s="173">
        <v>21</v>
      </c>
      <c r="M644" s="173">
        <f t="shared" si="52"/>
        <v>0</v>
      </c>
      <c r="N644" s="163">
        <v>0.126</v>
      </c>
      <c r="O644" s="163">
        <f t="shared" si="53"/>
        <v>0.126</v>
      </c>
      <c r="P644" s="163">
        <v>0</v>
      </c>
      <c r="Q644" s="163">
        <f t="shared" si="54"/>
        <v>0</v>
      </c>
      <c r="R644" s="163"/>
      <c r="S644" s="163"/>
      <c r="T644" s="164">
        <v>0</v>
      </c>
      <c r="U644" s="163">
        <f t="shared" si="55"/>
        <v>0</v>
      </c>
      <c r="V644" s="153"/>
      <c r="W644" s="153"/>
      <c r="X644" s="153"/>
      <c r="Y644" s="153"/>
      <c r="Z644" s="153"/>
      <c r="AA644" s="153"/>
      <c r="AB644" s="153"/>
      <c r="AC644" s="153"/>
      <c r="AD644" s="153"/>
      <c r="AE644" s="153" t="s">
        <v>416</v>
      </c>
      <c r="AF644" s="153"/>
      <c r="AG644" s="153"/>
      <c r="AH644" s="153"/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  <c r="BA644" s="153"/>
      <c r="BB644" s="153"/>
      <c r="BC644" s="153"/>
      <c r="BD644" s="153"/>
      <c r="BE644" s="153"/>
      <c r="BF644" s="153"/>
      <c r="BG644" s="153"/>
      <c r="BH644" s="153"/>
    </row>
    <row r="645" spans="1:60" ht="20.399999999999999" outlineLevel="1" x14ac:dyDescent="0.25">
      <c r="A645" s="154">
        <v>319</v>
      </c>
      <c r="B645" s="160" t="s">
        <v>1010</v>
      </c>
      <c r="C645" s="195" t="s">
        <v>1011</v>
      </c>
      <c r="D645" s="162" t="s">
        <v>759</v>
      </c>
      <c r="E645" s="169">
        <v>2</v>
      </c>
      <c r="F645" s="172"/>
      <c r="G645" s="173">
        <f t="shared" si="49"/>
        <v>0</v>
      </c>
      <c r="H645" s="172"/>
      <c r="I645" s="173">
        <f t="shared" si="50"/>
        <v>0</v>
      </c>
      <c r="J645" s="172"/>
      <c r="K645" s="173">
        <f t="shared" si="51"/>
        <v>0</v>
      </c>
      <c r="L645" s="173">
        <v>21</v>
      </c>
      <c r="M645" s="173">
        <f t="shared" si="52"/>
        <v>0</v>
      </c>
      <c r="N645" s="163">
        <v>0.05</v>
      </c>
      <c r="O645" s="163">
        <f t="shared" si="53"/>
        <v>0.1</v>
      </c>
      <c r="P645" s="163">
        <v>0</v>
      </c>
      <c r="Q645" s="163">
        <f t="shared" si="54"/>
        <v>0</v>
      </c>
      <c r="R645" s="163"/>
      <c r="S645" s="163"/>
      <c r="T645" s="164">
        <v>0</v>
      </c>
      <c r="U645" s="163">
        <f t="shared" si="55"/>
        <v>0</v>
      </c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 t="s">
        <v>161</v>
      </c>
      <c r="AF645" s="153"/>
      <c r="AG645" s="153"/>
      <c r="AH645" s="153"/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  <c r="BA645" s="153"/>
      <c r="BB645" s="153"/>
      <c r="BC645" s="153"/>
      <c r="BD645" s="153"/>
      <c r="BE645" s="153"/>
      <c r="BF645" s="153"/>
      <c r="BG645" s="153"/>
      <c r="BH645" s="153"/>
    </row>
    <row r="646" spans="1:60" outlineLevel="1" x14ac:dyDescent="0.25">
      <c r="A646" s="154">
        <v>320</v>
      </c>
      <c r="B646" s="160" t="s">
        <v>1012</v>
      </c>
      <c r="C646" s="195" t="s">
        <v>1013</v>
      </c>
      <c r="D646" s="162" t="s">
        <v>284</v>
      </c>
      <c r="E646" s="169">
        <v>7</v>
      </c>
      <c r="F646" s="172"/>
      <c r="G646" s="173">
        <f t="shared" si="49"/>
        <v>0</v>
      </c>
      <c r="H646" s="172"/>
      <c r="I646" s="173">
        <f t="shared" si="50"/>
        <v>0</v>
      </c>
      <c r="J646" s="172"/>
      <c r="K646" s="173">
        <f t="shared" si="51"/>
        <v>0</v>
      </c>
      <c r="L646" s="173">
        <v>21</v>
      </c>
      <c r="M646" s="173">
        <f t="shared" si="52"/>
        <v>0</v>
      </c>
      <c r="N646" s="163">
        <v>0</v>
      </c>
      <c r="O646" s="163">
        <f t="shared" si="53"/>
        <v>0</v>
      </c>
      <c r="P646" s="163">
        <v>0</v>
      </c>
      <c r="Q646" s="163">
        <f t="shared" si="54"/>
        <v>0</v>
      </c>
      <c r="R646" s="163"/>
      <c r="S646" s="163"/>
      <c r="T646" s="164">
        <v>0</v>
      </c>
      <c r="U646" s="163">
        <f t="shared" si="55"/>
        <v>0</v>
      </c>
      <c r="V646" s="153"/>
      <c r="W646" s="153"/>
      <c r="X646" s="153"/>
      <c r="Y646" s="153"/>
      <c r="Z646" s="153"/>
      <c r="AA646" s="153"/>
      <c r="AB646" s="153"/>
      <c r="AC646" s="153"/>
      <c r="AD646" s="153"/>
      <c r="AE646" s="153" t="s">
        <v>161</v>
      </c>
      <c r="AF646" s="153"/>
      <c r="AG646" s="153"/>
      <c r="AH646" s="153"/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  <c r="BA646" s="153"/>
      <c r="BB646" s="153"/>
      <c r="BC646" s="153"/>
      <c r="BD646" s="153"/>
      <c r="BE646" s="153"/>
      <c r="BF646" s="153"/>
      <c r="BG646" s="153"/>
      <c r="BH646" s="153"/>
    </row>
    <row r="647" spans="1:60" outlineLevel="1" x14ac:dyDescent="0.25">
      <c r="A647" s="154">
        <v>321</v>
      </c>
      <c r="B647" s="160" t="s">
        <v>1014</v>
      </c>
      <c r="C647" s="195" t="s">
        <v>1015</v>
      </c>
      <c r="D647" s="162" t="s">
        <v>284</v>
      </c>
      <c r="E647" s="169">
        <v>3</v>
      </c>
      <c r="F647" s="172"/>
      <c r="G647" s="173">
        <f t="shared" si="49"/>
        <v>0</v>
      </c>
      <c r="H647" s="172"/>
      <c r="I647" s="173">
        <f t="shared" si="50"/>
        <v>0</v>
      </c>
      <c r="J647" s="172"/>
      <c r="K647" s="173">
        <f t="shared" si="51"/>
        <v>0</v>
      </c>
      <c r="L647" s="173">
        <v>21</v>
      </c>
      <c r="M647" s="173">
        <f t="shared" si="52"/>
        <v>0</v>
      </c>
      <c r="N647" s="163">
        <v>1.4500000000000001E-2</v>
      </c>
      <c r="O647" s="163">
        <f t="shared" si="53"/>
        <v>4.3499999999999997E-2</v>
      </c>
      <c r="P647" s="163">
        <v>0</v>
      </c>
      <c r="Q647" s="163">
        <f t="shared" si="54"/>
        <v>0</v>
      </c>
      <c r="R647" s="163"/>
      <c r="S647" s="163"/>
      <c r="T647" s="164">
        <v>0</v>
      </c>
      <c r="U647" s="163">
        <f t="shared" si="55"/>
        <v>0</v>
      </c>
      <c r="V647" s="153"/>
      <c r="W647" s="153"/>
      <c r="X647" s="153"/>
      <c r="Y647" s="153"/>
      <c r="Z647" s="153"/>
      <c r="AA647" s="153"/>
      <c r="AB647" s="153"/>
      <c r="AC647" s="153"/>
      <c r="AD647" s="153"/>
      <c r="AE647" s="153" t="s">
        <v>416</v>
      </c>
      <c r="AF647" s="153"/>
      <c r="AG647" s="153"/>
      <c r="AH647" s="153"/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  <c r="BA647" s="153"/>
      <c r="BB647" s="153"/>
      <c r="BC647" s="153"/>
      <c r="BD647" s="153"/>
      <c r="BE647" s="153"/>
      <c r="BF647" s="153"/>
      <c r="BG647" s="153"/>
      <c r="BH647" s="153"/>
    </row>
    <row r="648" spans="1:60" outlineLevel="1" x14ac:dyDescent="0.25">
      <c r="A648" s="154">
        <v>322</v>
      </c>
      <c r="B648" s="160" t="s">
        <v>1016</v>
      </c>
      <c r="C648" s="195" t="s">
        <v>1017</v>
      </c>
      <c r="D648" s="162" t="s">
        <v>284</v>
      </c>
      <c r="E648" s="169">
        <v>4</v>
      </c>
      <c r="F648" s="172"/>
      <c r="G648" s="173">
        <f t="shared" si="49"/>
        <v>0</v>
      </c>
      <c r="H648" s="172"/>
      <c r="I648" s="173">
        <f t="shared" si="50"/>
        <v>0</v>
      </c>
      <c r="J648" s="172"/>
      <c r="K648" s="173">
        <f t="shared" si="51"/>
        <v>0</v>
      </c>
      <c r="L648" s="173">
        <v>21</v>
      </c>
      <c r="M648" s="173">
        <f t="shared" si="52"/>
        <v>0</v>
      </c>
      <c r="N648" s="163">
        <v>1.6E-2</v>
      </c>
      <c r="O648" s="163">
        <f t="shared" si="53"/>
        <v>6.4000000000000001E-2</v>
      </c>
      <c r="P648" s="163">
        <v>0</v>
      </c>
      <c r="Q648" s="163">
        <f t="shared" si="54"/>
        <v>0</v>
      </c>
      <c r="R648" s="163"/>
      <c r="S648" s="163"/>
      <c r="T648" s="164">
        <v>0</v>
      </c>
      <c r="U648" s="163">
        <f t="shared" si="55"/>
        <v>0</v>
      </c>
      <c r="V648" s="153"/>
      <c r="W648" s="153"/>
      <c r="X648" s="153"/>
      <c r="Y648" s="153"/>
      <c r="Z648" s="153"/>
      <c r="AA648" s="153"/>
      <c r="AB648" s="153"/>
      <c r="AC648" s="153"/>
      <c r="AD648" s="153"/>
      <c r="AE648" s="153" t="s">
        <v>416</v>
      </c>
      <c r="AF648" s="153"/>
      <c r="AG648" s="153"/>
      <c r="AH648" s="153"/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  <c r="BA648" s="153"/>
      <c r="BB648" s="153"/>
      <c r="BC648" s="153"/>
      <c r="BD648" s="153"/>
      <c r="BE648" s="153"/>
      <c r="BF648" s="153"/>
      <c r="BG648" s="153"/>
      <c r="BH648" s="153"/>
    </row>
    <row r="649" spans="1:60" outlineLevel="1" x14ac:dyDescent="0.25">
      <c r="A649" s="154">
        <v>323</v>
      </c>
      <c r="B649" s="160" t="s">
        <v>1018</v>
      </c>
      <c r="C649" s="195" t="s">
        <v>1019</v>
      </c>
      <c r="D649" s="162" t="s">
        <v>284</v>
      </c>
      <c r="E649" s="169">
        <v>2</v>
      </c>
      <c r="F649" s="172"/>
      <c r="G649" s="173">
        <f t="shared" si="49"/>
        <v>0</v>
      </c>
      <c r="H649" s="172"/>
      <c r="I649" s="173">
        <f t="shared" si="50"/>
        <v>0</v>
      </c>
      <c r="J649" s="172"/>
      <c r="K649" s="173">
        <f t="shared" si="51"/>
        <v>0</v>
      </c>
      <c r="L649" s="173">
        <v>21</v>
      </c>
      <c r="M649" s="173">
        <f t="shared" si="52"/>
        <v>0</v>
      </c>
      <c r="N649" s="163">
        <v>0</v>
      </c>
      <c r="O649" s="163">
        <f t="shared" si="53"/>
        <v>0</v>
      </c>
      <c r="P649" s="163">
        <v>0</v>
      </c>
      <c r="Q649" s="163">
        <f t="shared" si="54"/>
        <v>0</v>
      </c>
      <c r="R649" s="163"/>
      <c r="S649" s="163"/>
      <c r="T649" s="164">
        <v>0</v>
      </c>
      <c r="U649" s="163">
        <f t="shared" si="55"/>
        <v>0</v>
      </c>
      <c r="V649" s="153"/>
      <c r="W649" s="153"/>
      <c r="X649" s="153"/>
      <c r="Y649" s="153"/>
      <c r="Z649" s="153"/>
      <c r="AA649" s="153"/>
      <c r="AB649" s="153"/>
      <c r="AC649" s="153"/>
      <c r="AD649" s="153"/>
      <c r="AE649" s="153" t="s">
        <v>161</v>
      </c>
      <c r="AF649" s="153"/>
      <c r="AG649" s="153"/>
      <c r="AH649" s="153"/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  <c r="BA649" s="153"/>
      <c r="BB649" s="153"/>
      <c r="BC649" s="153"/>
      <c r="BD649" s="153"/>
      <c r="BE649" s="153"/>
      <c r="BF649" s="153"/>
      <c r="BG649" s="153"/>
      <c r="BH649" s="153"/>
    </row>
    <row r="650" spans="1:60" outlineLevel="1" x14ac:dyDescent="0.25">
      <c r="A650" s="154">
        <v>324</v>
      </c>
      <c r="B650" s="160" t="s">
        <v>1020</v>
      </c>
      <c r="C650" s="195" t="s">
        <v>1021</v>
      </c>
      <c r="D650" s="162" t="s">
        <v>284</v>
      </c>
      <c r="E650" s="169">
        <v>2</v>
      </c>
      <c r="F650" s="172"/>
      <c r="G650" s="173">
        <f t="shared" si="49"/>
        <v>0</v>
      </c>
      <c r="H650" s="172"/>
      <c r="I650" s="173">
        <f t="shared" si="50"/>
        <v>0</v>
      </c>
      <c r="J650" s="172"/>
      <c r="K650" s="173">
        <f t="shared" si="51"/>
        <v>0</v>
      </c>
      <c r="L650" s="173">
        <v>21</v>
      </c>
      <c r="M650" s="173">
        <f t="shared" si="52"/>
        <v>0</v>
      </c>
      <c r="N650" s="163">
        <v>1.7000000000000001E-2</v>
      </c>
      <c r="O650" s="163">
        <f t="shared" si="53"/>
        <v>3.4000000000000002E-2</v>
      </c>
      <c r="P650" s="163">
        <v>0</v>
      </c>
      <c r="Q650" s="163">
        <f t="shared" si="54"/>
        <v>0</v>
      </c>
      <c r="R650" s="163"/>
      <c r="S650" s="163"/>
      <c r="T650" s="164">
        <v>0</v>
      </c>
      <c r="U650" s="163">
        <f t="shared" si="55"/>
        <v>0</v>
      </c>
      <c r="V650" s="153"/>
      <c r="W650" s="153"/>
      <c r="X650" s="153"/>
      <c r="Y650" s="153"/>
      <c r="Z650" s="153"/>
      <c r="AA650" s="153"/>
      <c r="AB650" s="153"/>
      <c r="AC650" s="153"/>
      <c r="AD650" s="153"/>
      <c r="AE650" s="153" t="s">
        <v>416</v>
      </c>
      <c r="AF650" s="153"/>
      <c r="AG650" s="153"/>
      <c r="AH650" s="153"/>
      <c r="AI650" s="153"/>
      <c r="AJ650" s="153"/>
      <c r="AK650" s="153"/>
      <c r="AL650" s="153"/>
      <c r="AM650" s="153"/>
      <c r="AN650" s="153"/>
      <c r="AO650" s="153"/>
      <c r="AP650" s="153"/>
      <c r="AQ650" s="153"/>
      <c r="AR650" s="153"/>
      <c r="AS650" s="153"/>
      <c r="AT650" s="153"/>
      <c r="AU650" s="153"/>
      <c r="AV650" s="153"/>
      <c r="AW650" s="153"/>
      <c r="AX650" s="153"/>
      <c r="AY650" s="153"/>
      <c r="AZ650" s="153"/>
      <c r="BA650" s="153"/>
      <c r="BB650" s="153"/>
      <c r="BC650" s="153"/>
      <c r="BD650" s="153"/>
      <c r="BE650" s="153"/>
      <c r="BF650" s="153"/>
      <c r="BG650" s="153"/>
      <c r="BH650" s="153"/>
    </row>
    <row r="651" spans="1:60" outlineLevel="1" x14ac:dyDescent="0.25">
      <c r="A651" s="154">
        <v>325</v>
      </c>
      <c r="B651" s="160" t="s">
        <v>1022</v>
      </c>
      <c r="C651" s="195" t="s">
        <v>1023</v>
      </c>
      <c r="D651" s="162" t="s">
        <v>284</v>
      </c>
      <c r="E651" s="169">
        <v>2</v>
      </c>
      <c r="F651" s="172"/>
      <c r="G651" s="173">
        <f t="shared" si="49"/>
        <v>0</v>
      </c>
      <c r="H651" s="172"/>
      <c r="I651" s="173">
        <f t="shared" si="50"/>
        <v>0</v>
      </c>
      <c r="J651" s="172"/>
      <c r="K651" s="173">
        <f t="shared" si="51"/>
        <v>0</v>
      </c>
      <c r="L651" s="173">
        <v>21</v>
      </c>
      <c r="M651" s="173">
        <f t="shared" si="52"/>
        <v>0</v>
      </c>
      <c r="N651" s="163">
        <v>0</v>
      </c>
      <c r="O651" s="163">
        <f t="shared" si="53"/>
        <v>0</v>
      </c>
      <c r="P651" s="163">
        <v>0</v>
      </c>
      <c r="Q651" s="163">
        <f t="shared" si="54"/>
        <v>0</v>
      </c>
      <c r="R651" s="163"/>
      <c r="S651" s="163"/>
      <c r="T651" s="164">
        <v>0</v>
      </c>
      <c r="U651" s="163">
        <f t="shared" si="55"/>
        <v>0</v>
      </c>
      <c r="V651" s="153"/>
      <c r="W651" s="153"/>
      <c r="X651" s="153"/>
      <c r="Y651" s="153"/>
      <c r="Z651" s="153"/>
      <c r="AA651" s="153"/>
      <c r="AB651" s="153"/>
      <c r="AC651" s="153"/>
      <c r="AD651" s="153"/>
      <c r="AE651" s="153" t="s">
        <v>161</v>
      </c>
      <c r="AF651" s="153"/>
      <c r="AG651" s="153"/>
      <c r="AH651" s="153"/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53"/>
      <c r="BD651" s="153"/>
      <c r="BE651" s="153"/>
      <c r="BF651" s="153"/>
      <c r="BG651" s="153"/>
      <c r="BH651" s="153"/>
    </row>
    <row r="652" spans="1:60" ht="20.399999999999999" outlineLevel="1" x14ac:dyDescent="0.25">
      <c r="A652" s="154">
        <v>326</v>
      </c>
      <c r="B652" s="160" t="s">
        <v>1024</v>
      </c>
      <c r="C652" s="195" t="s">
        <v>1025</v>
      </c>
      <c r="D652" s="162" t="s">
        <v>284</v>
      </c>
      <c r="E652" s="169">
        <v>2</v>
      </c>
      <c r="F652" s="172"/>
      <c r="G652" s="173">
        <f t="shared" si="49"/>
        <v>0</v>
      </c>
      <c r="H652" s="172"/>
      <c r="I652" s="173">
        <f t="shared" si="50"/>
        <v>0</v>
      </c>
      <c r="J652" s="172"/>
      <c r="K652" s="173">
        <f t="shared" si="51"/>
        <v>0</v>
      </c>
      <c r="L652" s="173">
        <v>21</v>
      </c>
      <c r="M652" s="173">
        <f t="shared" si="52"/>
        <v>0</v>
      </c>
      <c r="N652" s="163">
        <v>0.02</v>
      </c>
      <c r="O652" s="163">
        <f t="shared" si="53"/>
        <v>0.04</v>
      </c>
      <c r="P652" s="163">
        <v>0</v>
      </c>
      <c r="Q652" s="163">
        <f t="shared" si="54"/>
        <v>0</v>
      </c>
      <c r="R652" s="163"/>
      <c r="S652" s="163"/>
      <c r="T652" s="164">
        <v>0</v>
      </c>
      <c r="U652" s="163">
        <f t="shared" si="55"/>
        <v>0</v>
      </c>
      <c r="V652" s="153"/>
      <c r="W652" s="153"/>
      <c r="X652" s="153"/>
      <c r="Y652" s="153"/>
      <c r="Z652" s="153"/>
      <c r="AA652" s="153"/>
      <c r="AB652" s="153"/>
      <c r="AC652" s="153"/>
      <c r="AD652" s="153"/>
      <c r="AE652" s="153" t="s">
        <v>416</v>
      </c>
      <c r="AF652" s="153"/>
      <c r="AG652" s="153"/>
      <c r="AH652" s="153"/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  <c r="BA652" s="153"/>
      <c r="BB652" s="153"/>
      <c r="BC652" s="153"/>
      <c r="BD652" s="153"/>
      <c r="BE652" s="153"/>
      <c r="BF652" s="153"/>
      <c r="BG652" s="153"/>
      <c r="BH652" s="153"/>
    </row>
    <row r="653" spans="1:60" outlineLevel="1" x14ac:dyDescent="0.25">
      <c r="A653" s="154">
        <v>327</v>
      </c>
      <c r="B653" s="160" t="s">
        <v>1026</v>
      </c>
      <c r="C653" s="195" t="s">
        <v>1027</v>
      </c>
      <c r="D653" s="162" t="s">
        <v>284</v>
      </c>
      <c r="E653" s="169">
        <v>1</v>
      </c>
      <c r="F653" s="172"/>
      <c r="G653" s="173">
        <f t="shared" si="49"/>
        <v>0</v>
      </c>
      <c r="H653" s="172"/>
      <c r="I653" s="173">
        <f t="shared" si="50"/>
        <v>0</v>
      </c>
      <c r="J653" s="172"/>
      <c r="K653" s="173">
        <f t="shared" si="51"/>
        <v>0</v>
      </c>
      <c r="L653" s="173">
        <v>21</v>
      </c>
      <c r="M653" s="173">
        <f t="shared" si="52"/>
        <v>0</v>
      </c>
      <c r="N653" s="163">
        <v>0</v>
      </c>
      <c r="O653" s="163">
        <f t="shared" si="53"/>
        <v>0</v>
      </c>
      <c r="P653" s="163">
        <v>0</v>
      </c>
      <c r="Q653" s="163">
        <f t="shared" si="54"/>
        <v>0</v>
      </c>
      <c r="R653" s="163"/>
      <c r="S653" s="163"/>
      <c r="T653" s="164">
        <v>0</v>
      </c>
      <c r="U653" s="163">
        <f t="shared" si="55"/>
        <v>0</v>
      </c>
      <c r="V653" s="153"/>
      <c r="W653" s="153"/>
      <c r="X653" s="153"/>
      <c r="Y653" s="153"/>
      <c r="Z653" s="153"/>
      <c r="AA653" s="153"/>
      <c r="AB653" s="153"/>
      <c r="AC653" s="153"/>
      <c r="AD653" s="153"/>
      <c r="AE653" s="153" t="s">
        <v>161</v>
      </c>
      <c r="AF653" s="153"/>
      <c r="AG653" s="153"/>
      <c r="AH653" s="153"/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  <c r="BA653" s="153"/>
      <c r="BB653" s="153"/>
      <c r="BC653" s="153"/>
      <c r="BD653" s="153"/>
      <c r="BE653" s="153"/>
      <c r="BF653" s="153"/>
      <c r="BG653" s="153"/>
      <c r="BH653" s="153"/>
    </row>
    <row r="654" spans="1:60" ht="20.399999999999999" outlineLevel="1" x14ac:dyDescent="0.25">
      <c r="A654" s="154">
        <v>328</v>
      </c>
      <c r="B654" s="160" t="s">
        <v>1028</v>
      </c>
      <c r="C654" s="195" t="s">
        <v>1029</v>
      </c>
      <c r="D654" s="162" t="s">
        <v>284</v>
      </c>
      <c r="E654" s="169">
        <v>1</v>
      </c>
      <c r="F654" s="172"/>
      <c r="G654" s="173">
        <f t="shared" si="49"/>
        <v>0</v>
      </c>
      <c r="H654" s="172"/>
      <c r="I654" s="173">
        <f t="shared" si="50"/>
        <v>0</v>
      </c>
      <c r="J654" s="172"/>
      <c r="K654" s="173">
        <f t="shared" si="51"/>
        <v>0</v>
      </c>
      <c r="L654" s="173">
        <v>21</v>
      </c>
      <c r="M654" s="173">
        <f t="shared" si="52"/>
        <v>0</v>
      </c>
      <c r="N654" s="163">
        <v>2.1999999999999999E-2</v>
      </c>
      <c r="O654" s="163">
        <f t="shared" si="53"/>
        <v>2.1999999999999999E-2</v>
      </c>
      <c r="P654" s="163">
        <v>0</v>
      </c>
      <c r="Q654" s="163">
        <f t="shared" si="54"/>
        <v>0</v>
      </c>
      <c r="R654" s="163"/>
      <c r="S654" s="163"/>
      <c r="T654" s="164">
        <v>0</v>
      </c>
      <c r="U654" s="163">
        <f t="shared" si="55"/>
        <v>0</v>
      </c>
      <c r="V654" s="153"/>
      <c r="W654" s="153"/>
      <c r="X654" s="153"/>
      <c r="Y654" s="153"/>
      <c r="Z654" s="153"/>
      <c r="AA654" s="153"/>
      <c r="AB654" s="153"/>
      <c r="AC654" s="153"/>
      <c r="AD654" s="153"/>
      <c r="AE654" s="153" t="s">
        <v>416</v>
      </c>
      <c r="AF654" s="153"/>
      <c r="AG654" s="153"/>
      <c r="AH654" s="153"/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  <c r="BA654" s="153"/>
      <c r="BB654" s="153"/>
      <c r="BC654" s="153"/>
      <c r="BD654" s="153"/>
      <c r="BE654" s="153"/>
      <c r="BF654" s="153"/>
      <c r="BG654" s="153"/>
      <c r="BH654" s="153"/>
    </row>
    <row r="655" spans="1:60" outlineLevel="1" x14ac:dyDescent="0.25">
      <c r="A655" s="154">
        <v>329</v>
      </c>
      <c r="B655" s="160" t="s">
        <v>1030</v>
      </c>
      <c r="C655" s="195" t="s">
        <v>1031</v>
      </c>
      <c r="D655" s="162" t="s">
        <v>284</v>
      </c>
      <c r="E655" s="169">
        <v>2</v>
      </c>
      <c r="F655" s="172"/>
      <c r="G655" s="173">
        <f t="shared" si="49"/>
        <v>0</v>
      </c>
      <c r="H655" s="172"/>
      <c r="I655" s="173">
        <f t="shared" si="50"/>
        <v>0</v>
      </c>
      <c r="J655" s="172"/>
      <c r="K655" s="173">
        <f t="shared" si="51"/>
        <v>0</v>
      </c>
      <c r="L655" s="173">
        <v>21</v>
      </c>
      <c r="M655" s="173">
        <f t="shared" si="52"/>
        <v>0</v>
      </c>
      <c r="N655" s="163">
        <v>0</v>
      </c>
      <c r="O655" s="163">
        <f t="shared" si="53"/>
        <v>0</v>
      </c>
      <c r="P655" s="163">
        <v>0</v>
      </c>
      <c r="Q655" s="163">
        <f t="shared" si="54"/>
        <v>0</v>
      </c>
      <c r="R655" s="163"/>
      <c r="S655" s="163"/>
      <c r="T655" s="164">
        <v>0</v>
      </c>
      <c r="U655" s="163">
        <f t="shared" si="55"/>
        <v>0</v>
      </c>
      <c r="V655" s="153"/>
      <c r="W655" s="153"/>
      <c r="X655" s="153"/>
      <c r="Y655" s="153"/>
      <c r="Z655" s="153"/>
      <c r="AA655" s="153"/>
      <c r="AB655" s="153"/>
      <c r="AC655" s="153"/>
      <c r="AD655" s="153"/>
      <c r="AE655" s="153" t="s">
        <v>161</v>
      </c>
      <c r="AF655" s="153"/>
      <c r="AG655" s="153"/>
      <c r="AH655" s="153"/>
      <c r="AI655" s="153"/>
      <c r="AJ655" s="153"/>
      <c r="AK655" s="153"/>
      <c r="AL655" s="153"/>
      <c r="AM655" s="153"/>
      <c r="AN655" s="153"/>
      <c r="AO655" s="153"/>
      <c r="AP655" s="153"/>
      <c r="AQ655" s="153"/>
      <c r="AR655" s="153"/>
      <c r="AS655" s="153"/>
      <c r="AT655" s="153"/>
      <c r="AU655" s="153"/>
      <c r="AV655" s="153"/>
      <c r="AW655" s="153"/>
      <c r="AX655" s="153"/>
      <c r="AY655" s="153"/>
      <c r="AZ655" s="153"/>
      <c r="BA655" s="153"/>
      <c r="BB655" s="153"/>
      <c r="BC655" s="153"/>
      <c r="BD655" s="153"/>
      <c r="BE655" s="153"/>
      <c r="BF655" s="153"/>
      <c r="BG655" s="153"/>
      <c r="BH655" s="153"/>
    </row>
    <row r="656" spans="1:60" ht="20.399999999999999" outlineLevel="1" x14ac:dyDescent="0.25">
      <c r="A656" s="154">
        <v>330</v>
      </c>
      <c r="B656" s="160" t="s">
        <v>1032</v>
      </c>
      <c r="C656" s="195" t="s">
        <v>1033</v>
      </c>
      <c r="D656" s="162" t="s">
        <v>284</v>
      </c>
      <c r="E656" s="169">
        <v>2</v>
      </c>
      <c r="F656" s="172"/>
      <c r="G656" s="173">
        <f t="shared" si="49"/>
        <v>0</v>
      </c>
      <c r="H656" s="172"/>
      <c r="I656" s="173">
        <f t="shared" si="50"/>
        <v>0</v>
      </c>
      <c r="J656" s="172"/>
      <c r="K656" s="173">
        <f t="shared" si="51"/>
        <v>0</v>
      </c>
      <c r="L656" s="173">
        <v>21</v>
      </c>
      <c r="M656" s="173">
        <f t="shared" si="52"/>
        <v>0</v>
      </c>
      <c r="N656" s="163">
        <v>4.1000000000000002E-2</v>
      </c>
      <c r="O656" s="163">
        <f t="shared" si="53"/>
        <v>8.2000000000000003E-2</v>
      </c>
      <c r="P656" s="163">
        <v>0</v>
      </c>
      <c r="Q656" s="163">
        <f t="shared" si="54"/>
        <v>0</v>
      </c>
      <c r="R656" s="163"/>
      <c r="S656" s="163"/>
      <c r="T656" s="164">
        <v>0</v>
      </c>
      <c r="U656" s="163">
        <f t="shared" si="55"/>
        <v>0</v>
      </c>
      <c r="V656" s="153"/>
      <c r="W656" s="153"/>
      <c r="X656" s="153"/>
      <c r="Y656" s="153"/>
      <c r="Z656" s="153"/>
      <c r="AA656" s="153"/>
      <c r="AB656" s="153"/>
      <c r="AC656" s="153"/>
      <c r="AD656" s="153"/>
      <c r="AE656" s="153" t="s">
        <v>416</v>
      </c>
      <c r="AF656" s="153"/>
      <c r="AG656" s="153"/>
      <c r="AH656" s="153"/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  <c r="BA656" s="153"/>
      <c r="BB656" s="153"/>
      <c r="BC656" s="153"/>
      <c r="BD656" s="153"/>
      <c r="BE656" s="153"/>
      <c r="BF656" s="153"/>
      <c r="BG656" s="153"/>
      <c r="BH656" s="153"/>
    </row>
    <row r="657" spans="1:60" outlineLevel="1" x14ac:dyDescent="0.25">
      <c r="A657" s="154">
        <v>331</v>
      </c>
      <c r="B657" s="160" t="s">
        <v>1034</v>
      </c>
      <c r="C657" s="195" t="s">
        <v>1035</v>
      </c>
      <c r="D657" s="162" t="s">
        <v>191</v>
      </c>
      <c r="E657" s="169">
        <v>26.429300000000001</v>
      </c>
      <c r="F657" s="172"/>
      <c r="G657" s="173">
        <f t="shared" si="49"/>
        <v>0</v>
      </c>
      <c r="H657" s="172"/>
      <c r="I657" s="173">
        <f t="shared" si="50"/>
        <v>0</v>
      </c>
      <c r="J657" s="172"/>
      <c r="K657" s="173">
        <f t="shared" si="51"/>
        <v>0</v>
      </c>
      <c r="L657" s="173">
        <v>21</v>
      </c>
      <c r="M657" s="173">
        <f t="shared" si="52"/>
        <v>0</v>
      </c>
      <c r="N657" s="163">
        <v>2.9999999999999997E-4</v>
      </c>
      <c r="O657" s="163">
        <f t="shared" si="53"/>
        <v>7.9299999999999995E-3</v>
      </c>
      <c r="P657" s="163">
        <v>0</v>
      </c>
      <c r="Q657" s="163">
        <f t="shared" si="54"/>
        <v>0</v>
      </c>
      <c r="R657" s="163"/>
      <c r="S657" s="163"/>
      <c r="T657" s="164">
        <v>0</v>
      </c>
      <c r="U657" s="163">
        <f t="shared" si="55"/>
        <v>0</v>
      </c>
      <c r="V657" s="153"/>
      <c r="W657" s="153"/>
      <c r="X657" s="153"/>
      <c r="Y657" s="153"/>
      <c r="Z657" s="153"/>
      <c r="AA657" s="153"/>
      <c r="AB657" s="153"/>
      <c r="AC657" s="153"/>
      <c r="AD657" s="153"/>
      <c r="AE657" s="153" t="s">
        <v>161</v>
      </c>
      <c r="AF657" s="153"/>
      <c r="AG657" s="153"/>
      <c r="AH657" s="153"/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  <c r="BA657" s="153"/>
      <c r="BB657" s="153"/>
      <c r="BC657" s="153"/>
      <c r="BD657" s="153"/>
      <c r="BE657" s="153"/>
      <c r="BF657" s="153"/>
      <c r="BG657" s="153"/>
      <c r="BH657" s="153"/>
    </row>
    <row r="658" spans="1:60" outlineLevel="1" x14ac:dyDescent="0.25">
      <c r="A658" s="154"/>
      <c r="B658" s="160"/>
      <c r="C658" s="196" t="s">
        <v>1036</v>
      </c>
      <c r="D658" s="165"/>
      <c r="E658" s="170">
        <v>13.463100000000001</v>
      </c>
      <c r="F658" s="173"/>
      <c r="G658" s="173"/>
      <c r="H658" s="173"/>
      <c r="I658" s="173"/>
      <c r="J658" s="173"/>
      <c r="K658" s="173"/>
      <c r="L658" s="173"/>
      <c r="M658" s="173"/>
      <c r="N658" s="163"/>
      <c r="O658" s="163"/>
      <c r="P658" s="163"/>
      <c r="Q658" s="163"/>
      <c r="R658" s="163"/>
      <c r="S658" s="163"/>
      <c r="T658" s="164"/>
      <c r="U658" s="163"/>
      <c r="V658" s="153"/>
      <c r="W658" s="153"/>
      <c r="X658" s="153"/>
      <c r="Y658" s="153"/>
      <c r="Z658" s="153"/>
      <c r="AA658" s="153"/>
      <c r="AB658" s="153"/>
      <c r="AC658" s="153"/>
      <c r="AD658" s="153"/>
      <c r="AE658" s="153" t="s">
        <v>163</v>
      </c>
      <c r="AF658" s="153">
        <v>0</v>
      </c>
      <c r="AG658" s="153"/>
      <c r="AH658" s="153"/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  <c r="BA658" s="153"/>
      <c r="BB658" s="153"/>
      <c r="BC658" s="153"/>
      <c r="BD658" s="153"/>
      <c r="BE658" s="153"/>
      <c r="BF658" s="153"/>
      <c r="BG658" s="153"/>
      <c r="BH658" s="153"/>
    </row>
    <row r="659" spans="1:60" outlineLevel="1" x14ac:dyDescent="0.25">
      <c r="A659" s="154"/>
      <c r="B659" s="160"/>
      <c r="C659" s="196" t="s">
        <v>1037</v>
      </c>
      <c r="D659" s="165"/>
      <c r="E659" s="170">
        <v>12.966200000000001</v>
      </c>
      <c r="F659" s="173"/>
      <c r="G659" s="173"/>
      <c r="H659" s="173"/>
      <c r="I659" s="173"/>
      <c r="J659" s="173"/>
      <c r="K659" s="173"/>
      <c r="L659" s="173"/>
      <c r="M659" s="173"/>
      <c r="N659" s="163"/>
      <c r="O659" s="163"/>
      <c r="P659" s="163"/>
      <c r="Q659" s="163"/>
      <c r="R659" s="163"/>
      <c r="S659" s="163"/>
      <c r="T659" s="164"/>
      <c r="U659" s="163"/>
      <c r="V659" s="153"/>
      <c r="W659" s="153"/>
      <c r="X659" s="153"/>
      <c r="Y659" s="153"/>
      <c r="Z659" s="153"/>
      <c r="AA659" s="153"/>
      <c r="AB659" s="153"/>
      <c r="AC659" s="153"/>
      <c r="AD659" s="153"/>
      <c r="AE659" s="153" t="s">
        <v>163</v>
      </c>
      <c r="AF659" s="153">
        <v>0</v>
      </c>
      <c r="AG659" s="153"/>
      <c r="AH659" s="153"/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  <c r="BA659" s="153"/>
      <c r="BB659" s="153"/>
      <c r="BC659" s="153"/>
      <c r="BD659" s="153"/>
      <c r="BE659" s="153"/>
      <c r="BF659" s="153"/>
      <c r="BG659" s="153"/>
      <c r="BH659" s="153"/>
    </row>
    <row r="660" spans="1:60" outlineLevel="1" x14ac:dyDescent="0.25">
      <c r="A660" s="154">
        <v>332</v>
      </c>
      <c r="B660" s="160" t="s">
        <v>1038</v>
      </c>
      <c r="C660" s="195" t="s">
        <v>1039</v>
      </c>
      <c r="D660" s="162" t="s">
        <v>252</v>
      </c>
      <c r="E660" s="169">
        <v>33.664000000000001</v>
      </c>
      <c r="F660" s="172"/>
      <c r="G660" s="173">
        <f>ROUND(E660*F660,2)</f>
        <v>0</v>
      </c>
      <c r="H660" s="172"/>
      <c r="I660" s="173">
        <f>ROUND(E660*H660,2)</f>
        <v>0</v>
      </c>
      <c r="J660" s="172"/>
      <c r="K660" s="173">
        <f>ROUND(E660*J660,2)</f>
        <v>0</v>
      </c>
      <c r="L660" s="173">
        <v>21</v>
      </c>
      <c r="M660" s="173">
        <f>G660*(1+L660/100)</f>
        <v>0</v>
      </c>
      <c r="N660" s="163">
        <v>1.8000000000000001E-4</v>
      </c>
      <c r="O660" s="163">
        <f>ROUND(E660*N660,5)</f>
        <v>6.0600000000000003E-3</v>
      </c>
      <c r="P660" s="163">
        <v>0</v>
      </c>
      <c r="Q660" s="163">
        <f>ROUND(E660*P660,5)</f>
        <v>0</v>
      </c>
      <c r="R660" s="163"/>
      <c r="S660" s="163"/>
      <c r="T660" s="164">
        <v>0</v>
      </c>
      <c r="U660" s="163">
        <f>ROUND(E660*T660,2)</f>
        <v>0</v>
      </c>
      <c r="V660" s="153"/>
      <c r="W660" s="153"/>
      <c r="X660" s="153"/>
      <c r="Y660" s="153"/>
      <c r="Z660" s="153"/>
      <c r="AA660" s="153"/>
      <c r="AB660" s="153"/>
      <c r="AC660" s="153"/>
      <c r="AD660" s="153"/>
      <c r="AE660" s="153" t="s">
        <v>161</v>
      </c>
      <c r="AF660" s="153"/>
      <c r="AG660" s="153"/>
      <c r="AH660" s="153"/>
      <c r="AI660" s="153"/>
      <c r="AJ660" s="153"/>
      <c r="AK660" s="153"/>
      <c r="AL660" s="153"/>
      <c r="AM660" s="153"/>
      <c r="AN660" s="153"/>
      <c r="AO660" s="153"/>
      <c r="AP660" s="153"/>
      <c r="AQ660" s="153"/>
      <c r="AR660" s="153"/>
      <c r="AS660" s="153"/>
      <c r="AT660" s="153"/>
      <c r="AU660" s="153"/>
      <c r="AV660" s="153"/>
      <c r="AW660" s="153"/>
      <c r="AX660" s="153"/>
      <c r="AY660" s="153"/>
      <c r="AZ660" s="153"/>
      <c r="BA660" s="153"/>
      <c r="BB660" s="153"/>
      <c r="BC660" s="153"/>
      <c r="BD660" s="153"/>
      <c r="BE660" s="153"/>
      <c r="BF660" s="153"/>
      <c r="BG660" s="153"/>
      <c r="BH660" s="153"/>
    </row>
    <row r="661" spans="1:60" outlineLevel="1" x14ac:dyDescent="0.25">
      <c r="A661" s="154">
        <v>333</v>
      </c>
      <c r="B661" s="160" t="s">
        <v>1040</v>
      </c>
      <c r="C661" s="195" t="s">
        <v>1041</v>
      </c>
      <c r="D661" s="162" t="s">
        <v>218</v>
      </c>
      <c r="E661" s="169">
        <v>1.64</v>
      </c>
      <c r="F661" s="172"/>
      <c r="G661" s="173">
        <f>ROUND(E661*F661,2)</f>
        <v>0</v>
      </c>
      <c r="H661" s="172"/>
      <c r="I661" s="173">
        <f>ROUND(E661*H661,2)</f>
        <v>0</v>
      </c>
      <c r="J661" s="172"/>
      <c r="K661" s="173">
        <f>ROUND(E661*J661,2)</f>
        <v>0</v>
      </c>
      <c r="L661" s="173">
        <v>21</v>
      </c>
      <c r="M661" s="173">
        <f>G661*(1+L661/100)</f>
        <v>0</v>
      </c>
      <c r="N661" s="163">
        <v>0</v>
      </c>
      <c r="O661" s="163">
        <f>ROUND(E661*N661,5)</f>
        <v>0</v>
      </c>
      <c r="P661" s="163">
        <v>0</v>
      </c>
      <c r="Q661" s="163">
        <f>ROUND(E661*P661,5)</f>
        <v>0</v>
      </c>
      <c r="R661" s="163"/>
      <c r="S661" s="163"/>
      <c r="T661" s="164">
        <v>0</v>
      </c>
      <c r="U661" s="163">
        <f>ROUND(E661*T661,2)</f>
        <v>0</v>
      </c>
      <c r="V661" s="153"/>
      <c r="W661" s="153"/>
      <c r="X661" s="153"/>
      <c r="Y661" s="153"/>
      <c r="Z661" s="153"/>
      <c r="AA661" s="153"/>
      <c r="AB661" s="153"/>
      <c r="AC661" s="153"/>
      <c r="AD661" s="153"/>
      <c r="AE661" s="153" t="s">
        <v>161</v>
      </c>
      <c r="AF661" s="153"/>
      <c r="AG661" s="153"/>
      <c r="AH661" s="153"/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  <c r="BA661" s="153"/>
      <c r="BB661" s="153"/>
      <c r="BC661" s="153"/>
      <c r="BD661" s="153"/>
      <c r="BE661" s="153"/>
      <c r="BF661" s="153"/>
      <c r="BG661" s="153"/>
      <c r="BH661" s="153"/>
    </row>
    <row r="662" spans="1:60" x14ac:dyDescent="0.25">
      <c r="A662" s="155" t="s">
        <v>156</v>
      </c>
      <c r="B662" s="161" t="s">
        <v>109</v>
      </c>
      <c r="C662" s="197" t="s">
        <v>110</v>
      </c>
      <c r="D662" s="166"/>
      <c r="E662" s="171"/>
      <c r="F662" s="174"/>
      <c r="G662" s="174">
        <f>SUMIF(AE663:AE687,"&lt;&gt;NOR",G663:G687)</f>
        <v>0</v>
      </c>
      <c r="H662" s="174"/>
      <c r="I662" s="174">
        <f>SUM(I663:I687)</f>
        <v>0</v>
      </c>
      <c r="J662" s="174"/>
      <c r="K662" s="174">
        <f>SUM(K663:K687)</f>
        <v>0</v>
      </c>
      <c r="L662" s="174"/>
      <c r="M662" s="174">
        <f>SUM(M663:M687)</f>
        <v>0</v>
      </c>
      <c r="N662" s="167"/>
      <c r="O662" s="167">
        <f>SUM(O663:O687)</f>
        <v>3.8334699999999997</v>
      </c>
      <c r="P662" s="167"/>
      <c r="Q662" s="167">
        <f>SUM(Q663:Q687)</f>
        <v>0</v>
      </c>
      <c r="R662" s="167"/>
      <c r="S662" s="167"/>
      <c r="T662" s="168"/>
      <c r="U662" s="167">
        <f>SUM(U663:U687)</f>
        <v>0</v>
      </c>
      <c r="AE662" t="s">
        <v>157</v>
      </c>
    </row>
    <row r="663" spans="1:60" outlineLevel="1" x14ac:dyDescent="0.25">
      <c r="A663" s="154">
        <v>334</v>
      </c>
      <c r="B663" s="160" t="s">
        <v>1042</v>
      </c>
      <c r="C663" s="195" t="s">
        <v>1043</v>
      </c>
      <c r="D663" s="162" t="s">
        <v>1044</v>
      </c>
      <c r="E663" s="169">
        <v>2677.51</v>
      </c>
      <c r="F663" s="172"/>
      <c r="G663" s="173">
        <f>ROUND(E663*F663,2)</f>
        <v>0</v>
      </c>
      <c r="H663" s="172"/>
      <c r="I663" s="173">
        <f>ROUND(E663*H663,2)</f>
        <v>0</v>
      </c>
      <c r="J663" s="172"/>
      <c r="K663" s="173">
        <f>ROUND(E663*J663,2)</f>
        <v>0</v>
      </c>
      <c r="L663" s="173">
        <v>21</v>
      </c>
      <c r="M663" s="173">
        <f>G663*(1+L663/100)</f>
        <v>0</v>
      </c>
      <c r="N663" s="163">
        <v>5.0000000000000002E-5</v>
      </c>
      <c r="O663" s="163">
        <f>ROUND(E663*N663,5)</f>
        <v>0.13388</v>
      </c>
      <c r="P663" s="163">
        <v>0</v>
      </c>
      <c r="Q663" s="163">
        <f>ROUND(E663*P663,5)</f>
        <v>0</v>
      </c>
      <c r="R663" s="163"/>
      <c r="S663" s="163"/>
      <c r="T663" s="164">
        <v>0</v>
      </c>
      <c r="U663" s="163">
        <f>ROUND(E663*T663,2)</f>
        <v>0</v>
      </c>
      <c r="V663" s="153"/>
      <c r="W663" s="153"/>
      <c r="X663" s="153"/>
      <c r="Y663" s="153"/>
      <c r="Z663" s="153"/>
      <c r="AA663" s="153"/>
      <c r="AB663" s="153"/>
      <c r="AC663" s="153"/>
      <c r="AD663" s="153"/>
      <c r="AE663" s="153" t="s">
        <v>161</v>
      </c>
      <c r="AF663" s="153"/>
      <c r="AG663" s="153"/>
      <c r="AH663" s="153"/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  <c r="BA663" s="153"/>
      <c r="BB663" s="153"/>
      <c r="BC663" s="153"/>
      <c r="BD663" s="153"/>
      <c r="BE663" s="153"/>
      <c r="BF663" s="153"/>
      <c r="BG663" s="153"/>
      <c r="BH663" s="153"/>
    </row>
    <row r="664" spans="1:60" outlineLevel="1" x14ac:dyDescent="0.25">
      <c r="A664" s="154"/>
      <c r="B664" s="160"/>
      <c r="C664" s="196" t="s">
        <v>1045</v>
      </c>
      <c r="D664" s="165"/>
      <c r="E664" s="170">
        <v>2677.51</v>
      </c>
      <c r="F664" s="173"/>
      <c r="G664" s="173"/>
      <c r="H664" s="173"/>
      <c r="I664" s="173"/>
      <c r="J664" s="173"/>
      <c r="K664" s="173"/>
      <c r="L664" s="173"/>
      <c r="M664" s="173"/>
      <c r="N664" s="163"/>
      <c r="O664" s="163"/>
      <c r="P664" s="163"/>
      <c r="Q664" s="163"/>
      <c r="R664" s="163"/>
      <c r="S664" s="163"/>
      <c r="T664" s="164"/>
      <c r="U664" s="163"/>
      <c r="V664" s="153"/>
      <c r="W664" s="153"/>
      <c r="X664" s="153"/>
      <c r="Y664" s="153"/>
      <c r="Z664" s="153"/>
      <c r="AA664" s="153"/>
      <c r="AB664" s="153"/>
      <c r="AC664" s="153"/>
      <c r="AD664" s="153"/>
      <c r="AE664" s="153" t="s">
        <v>163</v>
      </c>
      <c r="AF664" s="153">
        <v>0</v>
      </c>
      <c r="AG664" s="153"/>
      <c r="AH664" s="153"/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  <c r="BA664" s="153"/>
      <c r="BB664" s="153"/>
      <c r="BC664" s="153"/>
      <c r="BD664" s="153"/>
      <c r="BE664" s="153"/>
      <c r="BF664" s="153"/>
      <c r="BG664" s="153"/>
      <c r="BH664" s="153"/>
    </row>
    <row r="665" spans="1:60" outlineLevel="1" x14ac:dyDescent="0.25">
      <c r="A665" s="154">
        <v>335</v>
      </c>
      <c r="B665" s="160" t="s">
        <v>1046</v>
      </c>
      <c r="C665" s="195" t="s">
        <v>1047</v>
      </c>
      <c r="D665" s="162" t="s">
        <v>1048</v>
      </c>
      <c r="E665" s="169">
        <v>1.9793025</v>
      </c>
      <c r="F665" s="172"/>
      <c r="G665" s="173">
        <f>ROUND(E665*F665,2)</f>
        <v>0</v>
      </c>
      <c r="H665" s="172"/>
      <c r="I665" s="173">
        <f>ROUND(E665*H665,2)</f>
        <v>0</v>
      </c>
      <c r="J665" s="172"/>
      <c r="K665" s="173">
        <f>ROUND(E665*J665,2)</f>
        <v>0</v>
      </c>
      <c r="L665" s="173">
        <v>21</v>
      </c>
      <c r="M665" s="173">
        <f>G665*(1+L665/100)</f>
        <v>0</v>
      </c>
      <c r="N665" s="163">
        <v>1</v>
      </c>
      <c r="O665" s="163">
        <f>ROUND(E665*N665,5)</f>
        <v>1.9793000000000001</v>
      </c>
      <c r="P665" s="163">
        <v>0</v>
      </c>
      <c r="Q665" s="163">
        <f>ROUND(E665*P665,5)</f>
        <v>0</v>
      </c>
      <c r="R665" s="163"/>
      <c r="S665" s="163"/>
      <c r="T665" s="164">
        <v>0</v>
      </c>
      <c r="U665" s="163">
        <f>ROUND(E665*T665,2)</f>
        <v>0</v>
      </c>
      <c r="V665" s="153"/>
      <c r="W665" s="153"/>
      <c r="X665" s="153"/>
      <c r="Y665" s="153"/>
      <c r="Z665" s="153"/>
      <c r="AA665" s="153"/>
      <c r="AB665" s="153"/>
      <c r="AC665" s="153"/>
      <c r="AD665" s="153"/>
      <c r="AE665" s="153" t="s">
        <v>416</v>
      </c>
      <c r="AF665" s="153"/>
      <c r="AG665" s="153"/>
      <c r="AH665" s="153"/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  <c r="BA665" s="153"/>
      <c r="BB665" s="153"/>
      <c r="BC665" s="153"/>
      <c r="BD665" s="153"/>
      <c r="BE665" s="153"/>
      <c r="BF665" s="153"/>
      <c r="BG665" s="153"/>
      <c r="BH665" s="153"/>
    </row>
    <row r="666" spans="1:60" outlineLevel="1" x14ac:dyDescent="0.25">
      <c r="A666" s="154"/>
      <c r="B666" s="160"/>
      <c r="C666" s="196" t="s">
        <v>1049</v>
      </c>
      <c r="D666" s="165"/>
      <c r="E666" s="170">
        <v>1.9793025</v>
      </c>
      <c r="F666" s="173"/>
      <c r="G666" s="173"/>
      <c r="H666" s="173"/>
      <c r="I666" s="173"/>
      <c r="J666" s="173"/>
      <c r="K666" s="173"/>
      <c r="L666" s="173"/>
      <c r="M666" s="173"/>
      <c r="N666" s="163"/>
      <c r="O666" s="163"/>
      <c r="P666" s="163"/>
      <c r="Q666" s="163"/>
      <c r="R666" s="163"/>
      <c r="S666" s="163"/>
      <c r="T666" s="164"/>
      <c r="U666" s="163"/>
      <c r="V666" s="153"/>
      <c r="W666" s="153"/>
      <c r="X666" s="153"/>
      <c r="Y666" s="153"/>
      <c r="Z666" s="153"/>
      <c r="AA666" s="153"/>
      <c r="AB666" s="153"/>
      <c r="AC666" s="153"/>
      <c r="AD666" s="153"/>
      <c r="AE666" s="153" t="s">
        <v>163</v>
      </c>
      <c r="AF666" s="153">
        <v>0</v>
      </c>
      <c r="AG666" s="153"/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  <c r="BA666" s="153"/>
      <c r="BB666" s="153"/>
      <c r="BC666" s="153"/>
      <c r="BD666" s="153"/>
      <c r="BE666" s="153"/>
      <c r="BF666" s="153"/>
      <c r="BG666" s="153"/>
      <c r="BH666" s="153"/>
    </row>
    <row r="667" spans="1:60" outlineLevel="1" x14ac:dyDescent="0.25">
      <c r="A667" s="154">
        <v>336</v>
      </c>
      <c r="B667" s="160" t="s">
        <v>1050</v>
      </c>
      <c r="C667" s="195" t="s">
        <v>1051</v>
      </c>
      <c r="D667" s="162" t="s">
        <v>1048</v>
      </c>
      <c r="E667" s="169">
        <v>0.69820800000000005</v>
      </c>
      <c r="F667" s="172"/>
      <c r="G667" s="173">
        <f>ROUND(E667*F667,2)</f>
        <v>0</v>
      </c>
      <c r="H667" s="172"/>
      <c r="I667" s="173">
        <f>ROUND(E667*H667,2)</f>
        <v>0</v>
      </c>
      <c r="J667" s="172"/>
      <c r="K667" s="173">
        <f>ROUND(E667*J667,2)</f>
        <v>0</v>
      </c>
      <c r="L667" s="173">
        <v>21</v>
      </c>
      <c r="M667" s="173">
        <f>G667*(1+L667/100)</f>
        <v>0</v>
      </c>
      <c r="N667" s="163">
        <v>1</v>
      </c>
      <c r="O667" s="163">
        <f>ROUND(E667*N667,5)</f>
        <v>0.69821</v>
      </c>
      <c r="P667" s="163">
        <v>0</v>
      </c>
      <c r="Q667" s="163">
        <f>ROUND(E667*P667,5)</f>
        <v>0</v>
      </c>
      <c r="R667" s="163"/>
      <c r="S667" s="163"/>
      <c r="T667" s="164">
        <v>0</v>
      </c>
      <c r="U667" s="163">
        <f>ROUND(E667*T667,2)</f>
        <v>0</v>
      </c>
      <c r="V667" s="153"/>
      <c r="W667" s="153"/>
      <c r="X667" s="153"/>
      <c r="Y667" s="153"/>
      <c r="Z667" s="153"/>
      <c r="AA667" s="153"/>
      <c r="AB667" s="153"/>
      <c r="AC667" s="153"/>
      <c r="AD667" s="153"/>
      <c r="AE667" s="153" t="s">
        <v>416</v>
      </c>
      <c r="AF667" s="153"/>
      <c r="AG667" s="153"/>
      <c r="AH667" s="153"/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  <c r="BA667" s="153"/>
      <c r="BB667" s="153"/>
      <c r="BC667" s="153"/>
      <c r="BD667" s="153"/>
      <c r="BE667" s="153"/>
      <c r="BF667" s="153"/>
      <c r="BG667" s="153"/>
      <c r="BH667" s="153"/>
    </row>
    <row r="668" spans="1:60" outlineLevel="1" x14ac:dyDescent="0.25">
      <c r="A668" s="154"/>
      <c r="B668" s="160"/>
      <c r="C668" s="196" t="s">
        <v>1052</v>
      </c>
      <c r="D668" s="165"/>
      <c r="E668" s="170">
        <v>0.55944000000000005</v>
      </c>
      <c r="F668" s="173"/>
      <c r="G668" s="173"/>
      <c r="H668" s="173"/>
      <c r="I668" s="173"/>
      <c r="J668" s="173"/>
      <c r="K668" s="173"/>
      <c r="L668" s="173"/>
      <c r="M668" s="173"/>
      <c r="N668" s="163"/>
      <c r="O668" s="163"/>
      <c r="P668" s="163"/>
      <c r="Q668" s="163"/>
      <c r="R668" s="163"/>
      <c r="S668" s="163"/>
      <c r="T668" s="164"/>
      <c r="U668" s="163"/>
      <c r="V668" s="153"/>
      <c r="W668" s="153"/>
      <c r="X668" s="153"/>
      <c r="Y668" s="153"/>
      <c r="Z668" s="153"/>
      <c r="AA668" s="153"/>
      <c r="AB668" s="153"/>
      <c r="AC668" s="153"/>
      <c r="AD668" s="153"/>
      <c r="AE668" s="153" t="s">
        <v>163</v>
      </c>
      <c r="AF668" s="153">
        <v>0</v>
      </c>
      <c r="AG668" s="153"/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  <c r="BA668" s="153"/>
      <c r="BB668" s="153"/>
      <c r="BC668" s="153"/>
      <c r="BD668" s="153"/>
      <c r="BE668" s="153"/>
      <c r="BF668" s="153"/>
      <c r="BG668" s="153"/>
      <c r="BH668" s="153"/>
    </row>
    <row r="669" spans="1:60" outlineLevel="1" x14ac:dyDescent="0.25">
      <c r="A669" s="154"/>
      <c r="B669" s="160"/>
      <c r="C669" s="196" t="s">
        <v>1053</v>
      </c>
      <c r="D669" s="165"/>
      <c r="E669" s="170">
        <v>0.138768</v>
      </c>
      <c r="F669" s="173"/>
      <c r="G669" s="173"/>
      <c r="H669" s="173"/>
      <c r="I669" s="173"/>
      <c r="J669" s="173"/>
      <c r="K669" s="173"/>
      <c r="L669" s="173"/>
      <c r="M669" s="173"/>
      <c r="N669" s="163"/>
      <c r="O669" s="163"/>
      <c r="P669" s="163"/>
      <c r="Q669" s="163"/>
      <c r="R669" s="163"/>
      <c r="S669" s="163"/>
      <c r="T669" s="164"/>
      <c r="U669" s="163"/>
      <c r="V669" s="153"/>
      <c r="W669" s="153"/>
      <c r="X669" s="153"/>
      <c r="Y669" s="153"/>
      <c r="Z669" s="153"/>
      <c r="AA669" s="153"/>
      <c r="AB669" s="153"/>
      <c r="AC669" s="153"/>
      <c r="AD669" s="153"/>
      <c r="AE669" s="153" t="s">
        <v>163</v>
      </c>
      <c r="AF669" s="153">
        <v>0</v>
      </c>
      <c r="AG669" s="153"/>
      <c r="AH669" s="153"/>
      <c r="AI669" s="153"/>
      <c r="AJ669" s="153"/>
      <c r="AK669" s="153"/>
      <c r="AL669" s="153"/>
      <c r="AM669" s="153"/>
      <c r="AN669" s="153"/>
      <c r="AO669" s="153"/>
      <c r="AP669" s="153"/>
      <c r="AQ669" s="153"/>
      <c r="AR669" s="153"/>
      <c r="AS669" s="153"/>
      <c r="AT669" s="153"/>
      <c r="AU669" s="153"/>
      <c r="AV669" s="153"/>
      <c r="AW669" s="153"/>
      <c r="AX669" s="153"/>
      <c r="AY669" s="153"/>
      <c r="AZ669" s="153"/>
      <c r="BA669" s="153"/>
      <c r="BB669" s="153"/>
      <c r="BC669" s="153"/>
      <c r="BD669" s="153"/>
      <c r="BE669" s="153"/>
      <c r="BF669" s="153"/>
      <c r="BG669" s="153"/>
      <c r="BH669" s="153"/>
    </row>
    <row r="670" spans="1:60" outlineLevel="1" x14ac:dyDescent="0.25">
      <c r="A670" s="154">
        <v>337</v>
      </c>
      <c r="B670" s="160" t="s">
        <v>1054</v>
      </c>
      <c r="C670" s="195" t="s">
        <v>1055</v>
      </c>
      <c r="D670" s="162" t="s">
        <v>284</v>
      </c>
      <c r="E670" s="169">
        <v>1</v>
      </c>
      <c r="F670" s="172"/>
      <c r="G670" s="173">
        <f>ROUND(E670*F670,2)</f>
        <v>0</v>
      </c>
      <c r="H670" s="172"/>
      <c r="I670" s="173">
        <f>ROUND(E670*H670,2)</f>
        <v>0</v>
      </c>
      <c r="J670" s="172"/>
      <c r="K670" s="173">
        <f>ROUND(E670*J670,2)</f>
        <v>0</v>
      </c>
      <c r="L670" s="173">
        <v>21</v>
      </c>
      <c r="M670" s="173">
        <f>G670*(1+L670/100)</f>
        <v>0</v>
      </c>
      <c r="N670" s="163">
        <v>2.0500000000000002E-3</v>
      </c>
      <c r="O670" s="163">
        <f>ROUND(E670*N670,5)</f>
        <v>2.0500000000000002E-3</v>
      </c>
      <c r="P670" s="163">
        <v>0</v>
      </c>
      <c r="Q670" s="163">
        <f>ROUND(E670*P670,5)</f>
        <v>0</v>
      </c>
      <c r="R670" s="163"/>
      <c r="S670" s="163"/>
      <c r="T670" s="164">
        <v>0</v>
      </c>
      <c r="U670" s="163">
        <f>ROUND(E670*T670,2)</f>
        <v>0</v>
      </c>
      <c r="V670" s="153"/>
      <c r="W670" s="153"/>
      <c r="X670" s="153"/>
      <c r="Y670" s="153"/>
      <c r="Z670" s="153"/>
      <c r="AA670" s="153"/>
      <c r="AB670" s="153"/>
      <c r="AC670" s="153"/>
      <c r="AD670" s="153"/>
      <c r="AE670" s="153" t="s">
        <v>161</v>
      </c>
      <c r="AF670" s="153"/>
      <c r="AG670" s="153"/>
      <c r="AH670" s="153"/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  <c r="BA670" s="153"/>
      <c r="BB670" s="153"/>
      <c r="BC670" s="153"/>
      <c r="BD670" s="153"/>
      <c r="BE670" s="153"/>
      <c r="BF670" s="153"/>
      <c r="BG670" s="153"/>
      <c r="BH670" s="153"/>
    </row>
    <row r="671" spans="1:60" outlineLevel="1" x14ac:dyDescent="0.25">
      <c r="A671" s="154">
        <v>338</v>
      </c>
      <c r="B671" s="160" t="s">
        <v>1056</v>
      </c>
      <c r="C671" s="195" t="s">
        <v>1057</v>
      </c>
      <c r="D671" s="162" t="s">
        <v>284</v>
      </c>
      <c r="E671" s="169">
        <v>1</v>
      </c>
      <c r="F671" s="172"/>
      <c r="G671" s="173">
        <f>ROUND(E671*F671,2)</f>
        <v>0</v>
      </c>
      <c r="H671" s="172"/>
      <c r="I671" s="173">
        <f>ROUND(E671*H671,2)</f>
        <v>0</v>
      </c>
      <c r="J671" s="172"/>
      <c r="K671" s="173">
        <f>ROUND(E671*J671,2)</f>
        <v>0</v>
      </c>
      <c r="L671" s="173">
        <v>21</v>
      </c>
      <c r="M671" s="173">
        <f>G671*(1+L671/100)</f>
        <v>0</v>
      </c>
      <c r="N671" s="163">
        <v>1.95E-2</v>
      </c>
      <c r="O671" s="163">
        <f>ROUND(E671*N671,5)</f>
        <v>1.95E-2</v>
      </c>
      <c r="P671" s="163">
        <v>0</v>
      </c>
      <c r="Q671" s="163">
        <f>ROUND(E671*P671,5)</f>
        <v>0</v>
      </c>
      <c r="R671" s="163"/>
      <c r="S671" s="163"/>
      <c r="T671" s="164">
        <v>0</v>
      </c>
      <c r="U671" s="163">
        <f>ROUND(E671*T671,2)</f>
        <v>0</v>
      </c>
      <c r="V671" s="153"/>
      <c r="W671" s="153"/>
      <c r="X671" s="153"/>
      <c r="Y671" s="153"/>
      <c r="Z671" s="153"/>
      <c r="AA671" s="153"/>
      <c r="AB671" s="153"/>
      <c r="AC671" s="153"/>
      <c r="AD671" s="153"/>
      <c r="AE671" s="153" t="s">
        <v>416</v>
      </c>
      <c r="AF671" s="153"/>
      <c r="AG671" s="153"/>
      <c r="AH671" s="153"/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  <c r="BA671" s="153"/>
      <c r="BB671" s="153"/>
      <c r="BC671" s="153"/>
      <c r="BD671" s="153"/>
      <c r="BE671" s="153"/>
      <c r="BF671" s="153"/>
      <c r="BG671" s="153"/>
      <c r="BH671" s="153"/>
    </row>
    <row r="672" spans="1:60" outlineLevel="1" x14ac:dyDescent="0.25">
      <c r="A672" s="154">
        <v>339</v>
      </c>
      <c r="B672" s="160" t="s">
        <v>1058</v>
      </c>
      <c r="C672" s="195" t="s">
        <v>1059</v>
      </c>
      <c r="D672" s="162" t="s">
        <v>284</v>
      </c>
      <c r="E672" s="169">
        <v>3</v>
      </c>
      <c r="F672" s="172"/>
      <c r="G672" s="173">
        <f>ROUND(E672*F672,2)</f>
        <v>0</v>
      </c>
      <c r="H672" s="172"/>
      <c r="I672" s="173">
        <f>ROUND(E672*H672,2)</f>
        <v>0</v>
      </c>
      <c r="J672" s="172"/>
      <c r="K672" s="173">
        <f>ROUND(E672*J672,2)</f>
        <v>0</v>
      </c>
      <c r="L672" s="173">
        <v>21</v>
      </c>
      <c r="M672" s="173">
        <f>G672*(1+L672/100)</f>
        <v>0</v>
      </c>
      <c r="N672" s="163">
        <v>2.7899999999999999E-3</v>
      </c>
      <c r="O672" s="163">
        <f>ROUND(E672*N672,5)</f>
        <v>8.3700000000000007E-3</v>
      </c>
      <c r="P672" s="163">
        <v>0</v>
      </c>
      <c r="Q672" s="163">
        <f>ROUND(E672*P672,5)</f>
        <v>0</v>
      </c>
      <c r="R672" s="163"/>
      <c r="S672" s="163"/>
      <c r="T672" s="164">
        <v>0</v>
      </c>
      <c r="U672" s="163">
        <f>ROUND(E672*T672,2)</f>
        <v>0</v>
      </c>
      <c r="V672" s="153"/>
      <c r="W672" s="153"/>
      <c r="X672" s="153"/>
      <c r="Y672" s="153"/>
      <c r="Z672" s="153"/>
      <c r="AA672" s="153"/>
      <c r="AB672" s="153"/>
      <c r="AC672" s="153"/>
      <c r="AD672" s="153"/>
      <c r="AE672" s="153" t="s">
        <v>161</v>
      </c>
      <c r="AF672" s="153"/>
      <c r="AG672" s="153"/>
      <c r="AH672" s="153"/>
      <c r="AI672" s="153"/>
      <c r="AJ672" s="153"/>
      <c r="AK672" s="153"/>
      <c r="AL672" s="153"/>
      <c r="AM672" s="153"/>
      <c r="AN672" s="153"/>
      <c r="AO672" s="153"/>
      <c r="AP672" s="153"/>
      <c r="AQ672" s="153"/>
      <c r="AR672" s="153"/>
      <c r="AS672" s="153"/>
      <c r="AT672" s="153"/>
      <c r="AU672" s="153"/>
      <c r="AV672" s="153"/>
      <c r="AW672" s="153"/>
      <c r="AX672" s="153"/>
      <c r="AY672" s="153"/>
      <c r="AZ672" s="153"/>
      <c r="BA672" s="153"/>
      <c r="BB672" s="153"/>
      <c r="BC672" s="153"/>
      <c r="BD672" s="153"/>
      <c r="BE672" s="153"/>
      <c r="BF672" s="153"/>
      <c r="BG672" s="153"/>
      <c r="BH672" s="153"/>
    </row>
    <row r="673" spans="1:60" outlineLevel="1" x14ac:dyDescent="0.25">
      <c r="A673" s="154">
        <v>340</v>
      </c>
      <c r="B673" s="160" t="s">
        <v>1060</v>
      </c>
      <c r="C673" s="195" t="s">
        <v>1061</v>
      </c>
      <c r="D673" s="162" t="s">
        <v>284</v>
      </c>
      <c r="E673" s="169">
        <v>3</v>
      </c>
      <c r="F673" s="172"/>
      <c r="G673" s="173">
        <f>ROUND(E673*F673,2)</f>
        <v>0</v>
      </c>
      <c r="H673" s="172"/>
      <c r="I673" s="173">
        <f>ROUND(E673*H673,2)</f>
        <v>0</v>
      </c>
      <c r="J673" s="172"/>
      <c r="K673" s="173">
        <f>ROUND(E673*J673,2)</f>
        <v>0</v>
      </c>
      <c r="L673" s="173">
        <v>21</v>
      </c>
      <c r="M673" s="173">
        <f>G673*(1+L673/100)</f>
        <v>0</v>
      </c>
      <c r="N673" s="163">
        <v>0.22</v>
      </c>
      <c r="O673" s="163">
        <f>ROUND(E673*N673,5)</f>
        <v>0.66</v>
      </c>
      <c r="P673" s="163">
        <v>0</v>
      </c>
      <c r="Q673" s="163">
        <f>ROUND(E673*P673,5)</f>
        <v>0</v>
      </c>
      <c r="R673" s="163"/>
      <c r="S673" s="163"/>
      <c r="T673" s="164">
        <v>0</v>
      </c>
      <c r="U673" s="163">
        <f>ROUND(E673*T673,2)</f>
        <v>0</v>
      </c>
      <c r="V673" s="153"/>
      <c r="W673" s="153"/>
      <c r="X673" s="153"/>
      <c r="Y673" s="153"/>
      <c r="Z673" s="153"/>
      <c r="AA673" s="153"/>
      <c r="AB673" s="153"/>
      <c r="AC673" s="153"/>
      <c r="AD673" s="153"/>
      <c r="AE673" s="153" t="s">
        <v>416</v>
      </c>
      <c r="AF673" s="153"/>
      <c r="AG673" s="153"/>
      <c r="AH673" s="153"/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  <c r="BA673" s="153"/>
      <c r="BB673" s="153"/>
      <c r="BC673" s="153"/>
      <c r="BD673" s="153"/>
      <c r="BE673" s="153"/>
      <c r="BF673" s="153"/>
      <c r="BG673" s="153"/>
      <c r="BH673" s="153"/>
    </row>
    <row r="674" spans="1:60" outlineLevel="1" x14ac:dyDescent="0.25">
      <c r="A674" s="154">
        <v>341</v>
      </c>
      <c r="B674" s="160" t="s">
        <v>1062</v>
      </c>
      <c r="C674" s="195" t="s">
        <v>1063</v>
      </c>
      <c r="D674" s="162" t="s">
        <v>191</v>
      </c>
      <c r="E674" s="169">
        <v>22.732800000000001</v>
      </c>
      <c r="F674" s="172"/>
      <c r="G674" s="173">
        <f>ROUND(E674*F674,2)</f>
        <v>0</v>
      </c>
      <c r="H674" s="172"/>
      <c r="I674" s="173">
        <f>ROUND(E674*H674,2)</f>
        <v>0</v>
      </c>
      <c r="J674" s="172"/>
      <c r="K674" s="173">
        <f>ROUND(E674*J674,2)</f>
        <v>0</v>
      </c>
      <c r="L674" s="173">
        <v>21</v>
      </c>
      <c r="M674" s="173">
        <f>G674*(1+L674/100)</f>
        <v>0</v>
      </c>
      <c r="N674" s="163">
        <v>1.1E-4</v>
      </c>
      <c r="O674" s="163">
        <f>ROUND(E674*N674,5)</f>
        <v>2.5000000000000001E-3</v>
      </c>
      <c r="P674" s="163">
        <v>0</v>
      </c>
      <c r="Q674" s="163">
        <f>ROUND(E674*P674,5)</f>
        <v>0</v>
      </c>
      <c r="R674" s="163"/>
      <c r="S674" s="163"/>
      <c r="T674" s="164">
        <v>0</v>
      </c>
      <c r="U674" s="163">
        <f>ROUND(E674*T674,2)</f>
        <v>0</v>
      </c>
      <c r="V674" s="153"/>
      <c r="W674" s="153"/>
      <c r="X674" s="153"/>
      <c r="Y674" s="153"/>
      <c r="Z674" s="153"/>
      <c r="AA674" s="153"/>
      <c r="AB674" s="153"/>
      <c r="AC674" s="153"/>
      <c r="AD674" s="153"/>
      <c r="AE674" s="153" t="s">
        <v>161</v>
      </c>
      <c r="AF674" s="153"/>
      <c r="AG674" s="153"/>
      <c r="AH674" s="153"/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  <c r="BA674" s="153"/>
      <c r="BB674" s="153"/>
      <c r="BC674" s="153"/>
      <c r="BD674" s="153"/>
      <c r="BE674" s="153"/>
      <c r="BF674" s="153"/>
      <c r="BG674" s="153"/>
      <c r="BH674" s="153"/>
    </row>
    <row r="675" spans="1:60" outlineLevel="1" x14ac:dyDescent="0.25">
      <c r="A675" s="154"/>
      <c r="B675" s="160"/>
      <c r="C675" s="196" t="s">
        <v>1064</v>
      </c>
      <c r="D675" s="165"/>
      <c r="E675" s="170">
        <v>22.732800000000001</v>
      </c>
      <c r="F675" s="173"/>
      <c r="G675" s="173"/>
      <c r="H675" s="173"/>
      <c r="I675" s="173"/>
      <c r="J675" s="173"/>
      <c r="K675" s="173"/>
      <c r="L675" s="173"/>
      <c r="M675" s="173"/>
      <c r="N675" s="163"/>
      <c r="O675" s="163"/>
      <c r="P675" s="163"/>
      <c r="Q675" s="163"/>
      <c r="R675" s="163"/>
      <c r="S675" s="163"/>
      <c r="T675" s="164"/>
      <c r="U675" s="163"/>
      <c r="V675" s="153"/>
      <c r="W675" s="153"/>
      <c r="X675" s="153"/>
      <c r="Y675" s="153"/>
      <c r="Z675" s="153"/>
      <c r="AA675" s="153"/>
      <c r="AB675" s="153"/>
      <c r="AC675" s="153"/>
      <c r="AD675" s="153"/>
      <c r="AE675" s="153" t="s">
        <v>163</v>
      </c>
      <c r="AF675" s="153">
        <v>0</v>
      </c>
      <c r="AG675" s="153"/>
      <c r="AH675" s="153"/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  <c r="BA675" s="153"/>
      <c r="BB675" s="153"/>
      <c r="BC675" s="153"/>
      <c r="BD675" s="153"/>
      <c r="BE675" s="153"/>
      <c r="BF675" s="153"/>
      <c r="BG675" s="153"/>
      <c r="BH675" s="153"/>
    </row>
    <row r="676" spans="1:60" outlineLevel="1" x14ac:dyDescent="0.25">
      <c r="A676" s="154">
        <v>342</v>
      </c>
      <c r="B676" s="160" t="s">
        <v>1065</v>
      </c>
      <c r="C676" s="195" t="s">
        <v>1066</v>
      </c>
      <c r="D676" s="162" t="s">
        <v>1048</v>
      </c>
      <c r="E676" s="169">
        <v>0.1166</v>
      </c>
      <c r="F676" s="172"/>
      <c r="G676" s="173">
        <f>ROUND(E676*F676,2)</f>
        <v>0</v>
      </c>
      <c r="H676" s="172"/>
      <c r="I676" s="173">
        <f>ROUND(E676*H676,2)</f>
        <v>0</v>
      </c>
      <c r="J676" s="172"/>
      <c r="K676" s="173">
        <f>ROUND(E676*J676,2)</f>
        <v>0</v>
      </c>
      <c r="L676" s="173">
        <v>21</v>
      </c>
      <c r="M676" s="173">
        <f>G676*(1+L676/100)</f>
        <v>0</v>
      </c>
      <c r="N676" s="163">
        <v>1</v>
      </c>
      <c r="O676" s="163">
        <f>ROUND(E676*N676,5)</f>
        <v>0.1166</v>
      </c>
      <c r="P676" s="163">
        <v>0</v>
      </c>
      <c r="Q676" s="163">
        <f>ROUND(E676*P676,5)</f>
        <v>0</v>
      </c>
      <c r="R676" s="163"/>
      <c r="S676" s="163"/>
      <c r="T676" s="164">
        <v>0</v>
      </c>
      <c r="U676" s="163">
        <f>ROUND(E676*T676,2)</f>
        <v>0</v>
      </c>
      <c r="V676" s="153"/>
      <c r="W676" s="153"/>
      <c r="X676" s="153"/>
      <c r="Y676" s="153"/>
      <c r="Z676" s="153"/>
      <c r="AA676" s="153"/>
      <c r="AB676" s="153"/>
      <c r="AC676" s="153"/>
      <c r="AD676" s="153"/>
      <c r="AE676" s="153" t="s">
        <v>416</v>
      </c>
      <c r="AF676" s="153"/>
      <c r="AG676" s="153"/>
      <c r="AH676" s="153"/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  <c r="BA676" s="153"/>
      <c r="BB676" s="153"/>
      <c r="BC676" s="153"/>
      <c r="BD676" s="153"/>
      <c r="BE676" s="153"/>
      <c r="BF676" s="153"/>
      <c r="BG676" s="153"/>
      <c r="BH676" s="153"/>
    </row>
    <row r="677" spans="1:60" ht="20.399999999999999" outlineLevel="1" x14ac:dyDescent="0.25">
      <c r="A677" s="154"/>
      <c r="B677" s="160"/>
      <c r="C677" s="196" t="s">
        <v>1067</v>
      </c>
      <c r="D677" s="165"/>
      <c r="E677" s="170">
        <v>0.1166</v>
      </c>
      <c r="F677" s="173"/>
      <c r="G677" s="173"/>
      <c r="H677" s="173"/>
      <c r="I677" s="173"/>
      <c r="J677" s="173"/>
      <c r="K677" s="173"/>
      <c r="L677" s="173"/>
      <c r="M677" s="173"/>
      <c r="N677" s="163"/>
      <c r="O677" s="163"/>
      <c r="P677" s="163"/>
      <c r="Q677" s="163"/>
      <c r="R677" s="163"/>
      <c r="S677" s="163"/>
      <c r="T677" s="164"/>
      <c r="U677" s="163"/>
      <c r="V677" s="153"/>
      <c r="W677" s="153"/>
      <c r="X677" s="153"/>
      <c r="Y677" s="153"/>
      <c r="Z677" s="153"/>
      <c r="AA677" s="153"/>
      <c r="AB677" s="153"/>
      <c r="AC677" s="153"/>
      <c r="AD677" s="153"/>
      <c r="AE677" s="153" t="s">
        <v>163</v>
      </c>
      <c r="AF677" s="153">
        <v>0</v>
      </c>
      <c r="AG677" s="153"/>
      <c r="AH677" s="153"/>
      <c r="AI677" s="153"/>
      <c r="AJ677" s="153"/>
      <c r="AK677" s="153"/>
      <c r="AL677" s="153"/>
      <c r="AM677" s="153"/>
      <c r="AN677" s="153"/>
      <c r="AO677" s="153"/>
      <c r="AP677" s="153"/>
      <c r="AQ677" s="153"/>
      <c r="AR677" s="153"/>
      <c r="AS677" s="153"/>
      <c r="AT677" s="153"/>
      <c r="AU677" s="153"/>
      <c r="AV677" s="153"/>
      <c r="AW677" s="153"/>
      <c r="AX677" s="153"/>
      <c r="AY677" s="153"/>
      <c r="AZ677" s="153"/>
      <c r="BA677" s="153"/>
      <c r="BB677" s="153"/>
      <c r="BC677" s="153"/>
      <c r="BD677" s="153"/>
      <c r="BE677" s="153"/>
      <c r="BF677" s="153"/>
      <c r="BG677" s="153"/>
      <c r="BH677" s="153"/>
    </row>
    <row r="678" spans="1:60" outlineLevel="1" x14ac:dyDescent="0.25">
      <c r="A678" s="154">
        <v>343</v>
      </c>
      <c r="B678" s="160" t="s">
        <v>1068</v>
      </c>
      <c r="C678" s="195" t="s">
        <v>1069</v>
      </c>
      <c r="D678" s="162" t="s">
        <v>1070</v>
      </c>
      <c r="E678" s="169">
        <v>25.344000000000001</v>
      </c>
      <c r="F678" s="172"/>
      <c r="G678" s="173">
        <f>ROUND(E678*F678,2)</f>
        <v>0</v>
      </c>
      <c r="H678" s="172"/>
      <c r="I678" s="173">
        <f>ROUND(E678*H678,2)</f>
        <v>0</v>
      </c>
      <c r="J678" s="172"/>
      <c r="K678" s="173">
        <f>ROUND(E678*J678,2)</f>
        <v>0</v>
      </c>
      <c r="L678" s="173">
        <v>21</v>
      </c>
      <c r="M678" s="173">
        <f>G678*(1+L678/100)</f>
        <v>0</v>
      </c>
      <c r="N678" s="163">
        <v>8.1999999999999998E-4</v>
      </c>
      <c r="O678" s="163">
        <f>ROUND(E678*N678,5)</f>
        <v>2.078E-2</v>
      </c>
      <c r="P678" s="163">
        <v>0</v>
      </c>
      <c r="Q678" s="163">
        <f>ROUND(E678*P678,5)</f>
        <v>0</v>
      </c>
      <c r="R678" s="163"/>
      <c r="S678" s="163"/>
      <c r="T678" s="164">
        <v>0</v>
      </c>
      <c r="U678" s="163">
        <f>ROUND(E678*T678,2)</f>
        <v>0</v>
      </c>
      <c r="V678" s="153"/>
      <c r="W678" s="153"/>
      <c r="X678" s="153"/>
      <c r="Y678" s="153"/>
      <c r="Z678" s="153"/>
      <c r="AA678" s="153"/>
      <c r="AB678" s="153"/>
      <c r="AC678" s="153"/>
      <c r="AD678" s="153"/>
      <c r="AE678" s="153" t="s">
        <v>416</v>
      </c>
      <c r="AF678" s="153"/>
      <c r="AG678" s="153"/>
      <c r="AH678" s="153"/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  <c r="BA678" s="153"/>
      <c r="BB678" s="153"/>
      <c r="BC678" s="153"/>
      <c r="BD678" s="153"/>
      <c r="BE678" s="153"/>
      <c r="BF678" s="153"/>
      <c r="BG678" s="153"/>
      <c r="BH678" s="153"/>
    </row>
    <row r="679" spans="1:60" outlineLevel="1" x14ac:dyDescent="0.25">
      <c r="A679" s="154"/>
      <c r="B679" s="160"/>
      <c r="C679" s="196" t="s">
        <v>1071</v>
      </c>
      <c r="D679" s="165"/>
      <c r="E679" s="170">
        <v>25.344000000000001</v>
      </c>
      <c r="F679" s="173"/>
      <c r="G679" s="173"/>
      <c r="H679" s="173"/>
      <c r="I679" s="173"/>
      <c r="J679" s="173"/>
      <c r="K679" s="173"/>
      <c r="L679" s="173"/>
      <c r="M679" s="173"/>
      <c r="N679" s="163"/>
      <c r="O679" s="163"/>
      <c r="P679" s="163"/>
      <c r="Q679" s="163"/>
      <c r="R679" s="163"/>
      <c r="S679" s="163"/>
      <c r="T679" s="164"/>
      <c r="U679" s="163"/>
      <c r="V679" s="153"/>
      <c r="W679" s="153"/>
      <c r="X679" s="153"/>
      <c r="Y679" s="153"/>
      <c r="Z679" s="153"/>
      <c r="AA679" s="153"/>
      <c r="AB679" s="153"/>
      <c r="AC679" s="153"/>
      <c r="AD679" s="153"/>
      <c r="AE679" s="153" t="s">
        <v>163</v>
      </c>
      <c r="AF679" s="153">
        <v>0</v>
      </c>
      <c r="AG679" s="153"/>
      <c r="AH679" s="153"/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  <c r="BA679" s="153"/>
      <c r="BB679" s="153"/>
      <c r="BC679" s="153"/>
      <c r="BD679" s="153"/>
      <c r="BE679" s="153"/>
      <c r="BF679" s="153"/>
      <c r="BG679" s="153"/>
      <c r="BH679" s="153"/>
    </row>
    <row r="680" spans="1:60" outlineLevel="1" x14ac:dyDescent="0.25">
      <c r="A680" s="154">
        <v>344</v>
      </c>
      <c r="B680" s="160" t="s">
        <v>1072</v>
      </c>
      <c r="C680" s="195" t="s">
        <v>1073</v>
      </c>
      <c r="D680" s="162" t="s">
        <v>284</v>
      </c>
      <c r="E680" s="169">
        <v>16</v>
      </c>
      <c r="F680" s="172"/>
      <c r="G680" s="173">
        <f t="shared" ref="G680:G687" si="56">ROUND(E680*F680,2)</f>
        <v>0</v>
      </c>
      <c r="H680" s="172"/>
      <c r="I680" s="173">
        <f t="shared" ref="I680:I687" si="57">ROUND(E680*H680,2)</f>
        <v>0</v>
      </c>
      <c r="J680" s="172"/>
      <c r="K680" s="173">
        <f t="shared" ref="K680:K687" si="58">ROUND(E680*J680,2)</f>
        <v>0</v>
      </c>
      <c r="L680" s="173">
        <v>21</v>
      </c>
      <c r="M680" s="173">
        <f t="shared" ref="M680:M687" si="59">G680*(1+L680/100)</f>
        <v>0</v>
      </c>
      <c r="N680" s="163">
        <v>0</v>
      </c>
      <c r="O680" s="163">
        <f t="shared" ref="O680:O687" si="60">ROUND(E680*N680,5)</f>
        <v>0</v>
      </c>
      <c r="P680" s="163">
        <v>0</v>
      </c>
      <c r="Q680" s="163">
        <f t="shared" ref="Q680:Q687" si="61">ROUND(E680*P680,5)</f>
        <v>0</v>
      </c>
      <c r="R680" s="163"/>
      <c r="S680" s="163"/>
      <c r="T680" s="164">
        <v>0</v>
      </c>
      <c r="U680" s="163">
        <f t="shared" ref="U680:U687" si="62">ROUND(E680*T680,2)</f>
        <v>0</v>
      </c>
      <c r="V680" s="153"/>
      <c r="W680" s="153"/>
      <c r="X680" s="153"/>
      <c r="Y680" s="153"/>
      <c r="Z680" s="153"/>
      <c r="AA680" s="153"/>
      <c r="AB680" s="153"/>
      <c r="AC680" s="153"/>
      <c r="AD680" s="153"/>
      <c r="AE680" s="153" t="s">
        <v>161</v>
      </c>
      <c r="AF680" s="153"/>
      <c r="AG680" s="153"/>
      <c r="AH680" s="153"/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  <c r="BA680" s="153"/>
      <c r="BB680" s="153"/>
      <c r="BC680" s="153"/>
      <c r="BD680" s="153"/>
      <c r="BE680" s="153"/>
      <c r="BF680" s="153"/>
      <c r="BG680" s="153"/>
      <c r="BH680" s="153"/>
    </row>
    <row r="681" spans="1:60" outlineLevel="1" x14ac:dyDescent="0.25">
      <c r="A681" s="154">
        <v>345</v>
      </c>
      <c r="B681" s="160" t="s">
        <v>1074</v>
      </c>
      <c r="C681" s="195" t="s">
        <v>1075</v>
      </c>
      <c r="D681" s="162" t="s">
        <v>284</v>
      </c>
      <c r="E681" s="169">
        <v>6</v>
      </c>
      <c r="F681" s="172"/>
      <c r="G681" s="173">
        <f t="shared" si="56"/>
        <v>0</v>
      </c>
      <c r="H681" s="172"/>
      <c r="I681" s="173">
        <f t="shared" si="57"/>
        <v>0</v>
      </c>
      <c r="J681" s="172"/>
      <c r="K681" s="173">
        <f t="shared" si="58"/>
        <v>0</v>
      </c>
      <c r="L681" s="173">
        <v>21</v>
      </c>
      <c r="M681" s="173">
        <f t="shared" si="59"/>
        <v>0</v>
      </c>
      <c r="N681" s="163">
        <v>0</v>
      </c>
      <c r="O681" s="163">
        <f t="shared" si="60"/>
        <v>0</v>
      </c>
      <c r="P681" s="163">
        <v>0</v>
      </c>
      <c r="Q681" s="163">
        <f t="shared" si="61"/>
        <v>0</v>
      </c>
      <c r="R681" s="163"/>
      <c r="S681" s="163"/>
      <c r="T681" s="164">
        <v>0</v>
      </c>
      <c r="U681" s="163">
        <f t="shared" si="62"/>
        <v>0</v>
      </c>
      <c r="V681" s="153"/>
      <c r="W681" s="153"/>
      <c r="X681" s="153"/>
      <c r="Y681" s="153"/>
      <c r="Z681" s="153"/>
      <c r="AA681" s="153"/>
      <c r="AB681" s="153"/>
      <c r="AC681" s="153"/>
      <c r="AD681" s="153"/>
      <c r="AE681" s="153" t="s">
        <v>161</v>
      </c>
      <c r="AF681" s="153"/>
      <c r="AG681" s="153"/>
      <c r="AH681" s="153"/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  <c r="BA681" s="153"/>
      <c r="BB681" s="153"/>
      <c r="BC681" s="153"/>
      <c r="BD681" s="153"/>
      <c r="BE681" s="153"/>
      <c r="BF681" s="153"/>
      <c r="BG681" s="153"/>
      <c r="BH681" s="153"/>
    </row>
    <row r="682" spans="1:60" outlineLevel="1" x14ac:dyDescent="0.25">
      <c r="A682" s="154">
        <v>346</v>
      </c>
      <c r="B682" s="160" t="s">
        <v>1076</v>
      </c>
      <c r="C682" s="195" t="s">
        <v>1077</v>
      </c>
      <c r="D682" s="162" t="s">
        <v>284</v>
      </c>
      <c r="E682" s="169">
        <v>4</v>
      </c>
      <c r="F682" s="172"/>
      <c r="G682" s="173">
        <f t="shared" si="56"/>
        <v>0</v>
      </c>
      <c r="H682" s="172"/>
      <c r="I682" s="173">
        <f t="shared" si="57"/>
        <v>0</v>
      </c>
      <c r="J682" s="172"/>
      <c r="K682" s="173">
        <f t="shared" si="58"/>
        <v>0</v>
      </c>
      <c r="L682" s="173">
        <v>21</v>
      </c>
      <c r="M682" s="173">
        <f t="shared" si="59"/>
        <v>0</v>
      </c>
      <c r="N682" s="163">
        <v>2.0000000000000002E-5</v>
      </c>
      <c r="O682" s="163">
        <f t="shared" si="60"/>
        <v>8.0000000000000007E-5</v>
      </c>
      <c r="P682" s="163">
        <v>0</v>
      </c>
      <c r="Q682" s="163">
        <f t="shared" si="61"/>
        <v>0</v>
      </c>
      <c r="R682" s="163"/>
      <c r="S682" s="163"/>
      <c r="T682" s="164">
        <v>0</v>
      </c>
      <c r="U682" s="163">
        <f t="shared" si="62"/>
        <v>0</v>
      </c>
      <c r="V682" s="153"/>
      <c r="W682" s="153"/>
      <c r="X682" s="153"/>
      <c r="Y682" s="153"/>
      <c r="Z682" s="153"/>
      <c r="AA682" s="153"/>
      <c r="AB682" s="153"/>
      <c r="AC682" s="153"/>
      <c r="AD682" s="153"/>
      <c r="AE682" s="153" t="s">
        <v>161</v>
      </c>
      <c r="AF682" s="153"/>
      <c r="AG682" s="153"/>
      <c r="AH682" s="153"/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  <c r="BA682" s="153"/>
      <c r="BB682" s="153"/>
      <c r="BC682" s="153"/>
      <c r="BD682" s="153"/>
      <c r="BE682" s="153"/>
      <c r="BF682" s="153"/>
      <c r="BG682" s="153"/>
      <c r="BH682" s="153"/>
    </row>
    <row r="683" spans="1:60" ht="20.399999999999999" outlineLevel="1" x14ac:dyDescent="0.25">
      <c r="A683" s="154">
        <v>347</v>
      </c>
      <c r="B683" s="160" t="s">
        <v>1042</v>
      </c>
      <c r="C683" s="195" t="s">
        <v>1078</v>
      </c>
      <c r="D683" s="162" t="s">
        <v>284</v>
      </c>
      <c r="E683" s="169">
        <v>1</v>
      </c>
      <c r="F683" s="172"/>
      <c r="G683" s="173">
        <f t="shared" si="56"/>
        <v>0</v>
      </c>
      <c r="H683" s="172"/>
      <c r="I683" s="173">
        <f t="shared" si="57"/>
        <v>0</v>
      </c>
      <c r="J683" s="172"/>
      <c r="K683" s="173">
        <f t="shared" si="58"/>
        <v>0</v>
      </c>
      <c r="L683" s="173">
        <v>21</v>
      </c>
      <c r="M683" s="173">
        <f t="shared" si="59"/>
        <v>0</v>
      </c>
      <c r="N683" s="163">
        <v>0</v>
      </c>
      <c r="O683" s="163">
        <f t="shared" si="60"/>
        <v>0</v>
      </c>
      <c r="P683" s="163">
        <v>0</v>
      </c>
      <c r="Q683" s="163">
        <f t="shared" si="61"/>
        <v>0</v>
      </c>
      <c r="R683" s="163"/>
      <c r="S683" s="163"/>
      <c r="T683" s="164">
        <v>0</v>
      </c>
      <c r="U683" s="163">
        <f t="shared" si="62"/>
        <v>0</v>
      </c>
      <c r="V683" s="153"/>
      <c r="W683" s="153"/>
      <c r="X683" s="153"/>
      <c r="Y683" s="153"/>
      <c r="Z683" s="153"/>
      <c r="AA683" s="153"/>
      <c r="AB683" s="153"/>
      <c r="AC683" s="153"/>
      <c r="AD683" s="153"/>
      <c r="AE683" s="153" t="s">
        <v>161</v>
      </c>
      <c r="AF683" s="153"/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  <c r="BG683" s="153"/>
      <c r="BH683" s="153"/>
    </row>
    <row r="684" spans="1:60" outlineLevel="1" x14ac:dyDescent="0.25">
      <c r="A684" s="154">
        <v>348</v>
      </c>
      <c r="B684" s="160" t="s">
        <v>1079</v>
      </c>
      <c r="C684" s="195" t="s">
        <v>1080</v>
      </c>
      <c r="D684" s="162" t="s">
        <v>759</v>
      </c>
      <c r="E684" s="169">
        <v>12</v>
      </c>
      <c r="F684" s="172"/>
      <c r="G684" s="173">
        <f t="shared" si="56"/>
        <v>0</v>
      </c>
      <c r="H684" s="172"/>
      <c r="I684" s="173">
        <f t="shared" si="57"/>
        <v>0</v>
      </c>
      <c r="J684" s="172"/>
      <c r="K684" s="173">
        <f t="shared" si="58"/>
        <v>0</v>
      </c>
      <c r="L684" s="173">
        <v>21</v>
      </c>
      <c r="M684" s="173">
        <f t="shared" si="59"/>
        <v>0</v>
      </c>
      <c r="N684" s="163">
        <v>1.5E-3</v>
      </c>
      <c r="O684" s="163">
        <f t="shared" si="60"/>
        <v>1.7999999999999999E-2</v>
      </c>
      <c r="P684" s="163">
        <v>0</v>
      </c>
      <c r="Q684" s="163">
        <f t="shared" si="61"/>
        <v>0</v>
      </c>
      <c r="R684" s="163"/>
      <c r="S684" s="163"/>
      <c r="T684" s="164">
        <v>0</v>
      </c>
      <c r="U684" s="163">
        <f t="shared" si="62"/>
        <v>0</v>
      </c>
      <c r="V684" s="153"/>
      <c r="W684" s="153"/>
      <c r="X684" s="153"/>
      <c r="Y684" s="153"/>
      <c r="Z684" s="153"/>
      <c r="AA684" s="153"/>
      <c r="AB684" s="153"/>
      <c r="AC684" s="153"/>
      <c r="AD684" s="153"/>
      <c r="AE684" s="153" t="s">
        <v>161</v>
      </c>
      <c r="AF684" s="153"/>
      <c r="AG684" s="153"/>
      <c r="AH684" s="153"/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  <c r="BA684" s="153"/>
      <c r="BB684" s="153"/>
      <c r="BC684" s="153"/>
      <c r="BD684" s="153"/>
      <c r="BE684" s="153"/>
      <c r="BF684" s="153"/>
      <c r="BG684" s="153"/>
      <c r="BH684" s="153"/>
    </row>
    <row r="685" spans="1:60" outlineLevel="1" x14ac:dyDescent="0.25">
      <c r="A685" s="154">
        <v>349</v>
      </c>
      <c r="B685" s="160" t="s">
        <v>1081</v>
      </c>
      <c r="C685" s="195" t="s">
        <v>1082</v>
      </c>
      <c r="D685" s="162" t="s">
        <v>284</v>
      </c>
      <c r="E685" s="169">
        <v>10</v>
      </c>
      <c r="F685" s="172"/>
      <c r="G685" s="173">
        <f t="shared" si="56"/>
        <v>0</v>
      </c>
      <c r="H685" s="172"/>
      <c r="I685" s="173">
        <f t="shared" si="57"/>
        <v>0</v>
      </c>
      <c r="J685" s="172"/>
      <c r="K685" s="173">
        <f t="shared" si="58"/>
        <v>0</v>
      </c>
      <c r="L685" s="173">
        <v>21</v>
      </c>
      <c r="M685" s="173">
        <f t="shared" si="59"/>
        <v>0</v>
      </c>
      <c r="N685" s="163">
        <v>1.55E-2</v>
      </c>
      <c r="O685" s="163">
        <f t="shared" si="60"/>
        <v>0.155</v>
      </c>
      <c r="P685" s="163">
        <v>0</v>
      </c>
      <c r="Q685" s="163">
        <f t="shared" si="61"/>
        <v>0</v>
      </c>
      <c r="R685" s="163"/>
      <c r="S685" s="163"/>
      <c r="T685" s="164">
        <v>0</v>
      </c>
      <c r="U685" s="163">
        <f t="shared" si="62"/>
        <v>0</v>
      </c>
      <c r="V685" s="153"/>
      <c r="W685" s="153"/>
      <c r="X685" s="153"/>
      <c r="Y685" s="153"/>
      <c r="Z685" s="153"/>
      <c r="AA685" s="153"/>
      <c r="AB685" s="153"/>
      <c r="AC685" s="153"/>
      <c r="AD685" s="153"/>
      <c r="AE685" s="153" t="s">
        <v>416</v>
      </c>
      <c r="AF685" s="153"/>
      <c r="AG685" s="153"/>
      <c r="AH685" s="153"/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  <c r="BA685" s="153"/>
      <c r="BB685" s="153"/>
      <c r="BC685" s="153"/>
      <c r="BD685" s="153"/>
      <c r="BE685" s="153"/>
      <c r="BF685" s="153"/>
      <c r="BG685" s="153"/>
      <c r="BH685" s="153"/>
    </row>
    <row r="686" spans="1:60" outlineLevel="1" x14ac:dyDescent="0.25">
      <c r="A686" s="154">
        <v>350</v>
      </c>
      <c r="B686" s="160" t="s">
        <v>1083</v>
      </c>
      <c r="C686" s="195" t="s">
        <v>1084</v>
      </c>
      <c r="D686" s="162" t="s">
        <v>284</v>
      </c>
      <c r="E686" s="169">
        <v>2</v>
      </c>
      <c r="F686" s="172"/>
      <c r="G686" s="173">
        <f t="shared" si="56"/>
        <v>0</v>
      </c>
      <c r="H686" s="172"/>
      <c r="I686" s="173">
        <f t="shared" si="57"/>
        <v>0</v>
      </c>
      <c r="J686" s="172"/>
      <c r="K686" s="173">
        <f t="shared" si="58"/>
        <v>0</v>
      </c>
      <c r="L686" s="173">
        <v>21</v>
      </c>
      <c r="M686" s="173">
        <f t="shared" si="59"/>
        <v>0</v>
      </c>
      <c r="N686" s="163">
        <v>9.5999999999999992E-3</v>
      </c>
      <c r="O686" s="163">
        <f t="shared" si="60"/>
        <v>1.9199999999999998E-2</v>
      </c>
      <c r="P686" s="163">
        <v>0</v>
      </c>
      <c r="Q686" s="163">
        <f t="shared" si="61"/>
        <v>0</v>
      </c>
      <c r="R686" s="163"/>
      <c r="S686" s="163"/>
      <c r="T686" s="164">
        <v>0</v>
      </c>
      <c r="U686" s="163">
        <f t="shared" si="62"/>
        <v>0</v>
      </c>
      <c r="V686" s="153"/>
      <c r="W686" s="153"/>
      <c r="X686" s="153"/>
      <c r="Y686" s="153"/>
      <c r="Z686" s="153"/>
      <c r="AA686" s="153"/>
      <c r="AB686" s="153"/>
      <c r="AC686" s="153"/>
      <c r="AD686" s="153"/>
      <c r="AE686" s="153" t="s">
        <v>416</v>
      </c>
      <c r="AF686" s="153"/>
      <c r="AG686" s="153"/>
      <c r="AH686" s="153"/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  <c r="BA686" s="153"/>
      <c r="BB686" s="153"/>
      <c r="BC686" s="153"/>
      <c r="BD686" s="153"/>
      <c r="BE686" s="153"/>
      <c r="BF686" s="153"/>
      <c r="BG686" s="153"/>
      <c r="BH686" s="153"/>
    </row>
    <row r="687" spans="1:60" outlineLevel="1" x14ac:dyDescent="0.25">
      <c r="A687" s="154">
        <v>351</v>
      </c>
      <c r="B687" s="160" t="s">
        <v>1085</v>
      </c>
      <c r="C687" s="195" t="s">
        <v>1086</v>
      </c>
      <c r="D687" s="162" t="s">
        <v>218</v>
      </c>
      <c r="E687" s="169">
        <v>3.8334700000000002</v>
      </c>
      <c r="F687" s="172"/>
      <c r="G687" s="173">
        <f t="shared" si="56"/>
        <v>0</v>
      </c>
      <c r="H687" s="172"/>
      <c r="I687" s="173">
        <f t="shared" si="57"/>
        <v>0</v>
      </c>
      <c r="J687" s="172"/>
      <c r="K687" s="173">
        <f t="shared" si="58"/>
        <v>0</v>
      </c>
      <c r="L687" s="173">
        <v>21</v>
      </c>
      <c r="M687" s="173">
        <f t="shared" si="59"/>
        <v>0</v>
      </c>
      <c r="N687" s="163">
        <v>0</v>
      </c>
      <c r="O687" s="163">
        <f t="shared" si="60"/>
        <v>0</v>
      </c>
      <c r="P687" s="163">
        <v>0</v>
      </c>
      <c r="Q687" s="163">
        <f t="shared" si="61"/>
        <v>0</v>
      </c>
      <c r="R687" s="163"/>
      <c r="S687" s="163"/>
      <c r="T687" s="164">
        <v>0</v>
      </c>
      <c r="U687" s="163">
        <f t="shared" si="62"/>
        <v>0</v>
      </c>
      <c r="V687" s="153"/>
      <c r="W687" s="153"/>
      <c r="X687" s="153"/>
      <c r="Y687" s="153"/>
      <c r="Z687" s="153"/>
      <c r="AA687" s="153"/>
      <c r="AB687" s="153"/>
      <c r="AC687" s="153"/>
      <c r="AD687" s="153"/>
      <c r="AE687" s="153" t="s">
        <v>161</v>
      </c>
      <c r="AF687" s="153"/>
      <c r="AG687" s="153"/>
      <c r="AH687" s="153"/>
      <c r="AI687" s="153"/>
      <c r="AJ687" s="153"/>
      <c r="AK687" s="153"/>
      <c r="AL687" s="153"/>
      <c r="AM687" s="153"/>
      <c r="AN687" s="153"/>
      <c r="AO687" s="153"/>
      <c r="AP687" s="153"/>
      <c r="AQ687" s="153"/>
      <c r="AR687" s="153"/>
      <c r="AS687" s="153"/>
      <c r="AT687" s="153"/>
      <c r="AU687" s="153"/>
      <c r="AV687" s="153"/>
      <c r="AW687" s="153"/>
      <c r="AX687" s="153"/>
      <c r="AY687" s="153"/>
      <c r="AZ687" s="153"/>
      <c r="BA687" s="153"/>
      <c r="BB687" s="153"/>
      <c r="BC687" s="153"/>
      <c r="BD687" s="153"/>
      <c r="BE687" s="153"/>
      <c r="BF687" s="153"/>
      <c r="BG687" s="153"/>
      <c r="BH687" s="153"/>
    </row>
    <row r="688" spans="1:60" x14ac:dyDescent="0.25">
      <c r="A688" s="155" t="s">
        <v>156</v>
      </c>
      <c r="B688" s="161" t="s">
        <v>111</v>
      </c>
      <c r="C688" s="197" t="s">
        <v>112</v>
      </c>
      <c r="D688" s="166"/>
      <c r="E688" s="171"/>
      <c r="F688" s="174"/>
      <c r="G688" s="174">
        <f>SUMIF(AE689:AE703,"&lt;&gt;NOR",G689:G703)</f>
        <v>0</v>
      </c>
      <c r="H688" s="174"/>
      <c r="I688" s="174">
        <f>SUM(I689:I703)</f>
        <v>0</v>
      </c>
      <c r="J688" s="174"/>
      <c r="K688" s="174">
        <f>SUM(K689:K703)</f>
        <v>0</v>
      </c>
      <c r="L688" s="174"/>
      <c r="M688" s="174">
        <f>SUM(M689:M703)</f>
        <v>0</v>
      </c>
      <c r="N688" s="167"/>
      <c r="O688" s="167">
        <f>SUM(O689:O703)</f>
        <v>5.4175299999999993</v>
      </c>
      <c r="P688" s="167"/>
      <c r="Q688" s="167">
        <f>SUM(Q689:Q703)</f>
        <v>0</v>
      </c>
      <c r="R688" s="167"/>
      <c r="S688" s="167"/>
      <c r="T688" s="168"/>
      <c r="U688" s="167">
        <f>SUM(U689:U703)</f>
        <v>0</v>
      </c>
      <c r="AE688" t="s">
        <v>157</v>
      </c>
    </row>
    <row r="689" spans="1:60" outlineLevel="1" x14ac:dyDescent="0.25">
      <c r="A689" s="154">
        <v>352</v>
      </c>
      <c r="B689" s="160" t="s">
        <v>1087</v>
      </c>
      <c r="C689" s="195" t="s">
        <v>1088</v>
      </c>
      <c r="D689" s="162" t="s">
        <v>191</v>
      </c>
      <c r="E689" s="169">
        <v>161.5</v>
      </c>
      <c r="F689" s="172"/>
      <c r="G689" s="173">
        <f>ROUND(E689*F689,2)</f>
        <v>0</v>
      </c>
      <c r="H689" s="172"/>
      <c r="I689" s="173">
        <f>ROUND(E689*H689,2)</f>
        <v>0</v>
      </c>
      <c r="J689" s="172"/>
      <c r="K689" s="173">
        <f>ROUND(E689*J689,2)</f>
        <v>0</v>
      </c>
      <c r="L689" s="173">
        <v>21</v>
      </c>
      <c r="M689" s="173">
        <f>G689*(1+L689/100)</f>
        <v>0</v>
      </c>
      <c r="N689" s="163">
        <v>2.1000000000000001E-4</v>
      </c>
      <c r="O689" s="163">
        <f>ROUND(E689*N689,5)</f>
        <v>3.3919999999999999E-2</v>
      </c>
      <c r="P689" s="163">
        <v>0</v>
      </c>
      <c r="Q689" s="163">
        <f>ROUND(E689*P689,5)</f>
        <v>0</v>
      </c>
      <c r="R689" s="163"/>
      <c r="S689" s="163"/>
      <c r="T689" s="164">
        <v>0</v>
      </c>
      <c r="U689" s="163">
        <f>ROUND(E689*T689,2)</f>
        <v>0</v>
      </c>
      <c r="V689" s="153"/>
      <c r="W689" s="153"/>
      <c r="X689" s="153"/>
      <c r="Y689" s="153"/>
      <c r="Z689" s="153"/>
      <c r="AA689" s="153"/>
      <c r="AB689" s="153"/>
      <c r="AC689" s="153"/>
      <c r="AD689" s="153"/>
      <c r="AE689" s="153" t="s">
        <v>161</v>
      </c>
      <c r="AF689" s="153"/>
      <c r="AG689" s="153"/>
      <c r="AH689" s="153"/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  <c r="BA689" s="153"/>
      <c r="BB689" s="153"/>
      <c r="BC689" s="153"/>
      <c r="BD689" s="153"/>
      <c r="BE689" s="153"/>
      <c r="BF689" s="153"/>
      <c r="BG689" s="153"/>
      <c r="BH689" s="153"/>
    </row>
    <row r="690" spans="1:60" outlineLevel="1" x14ac:dyDescent="0.25">
      <c r="A690" s="154"/>
      <c r="B690" s="160"/>
      <c r="C690" s="196" t="s">
        <v>1089</v>
      </c>
      <c r="D690" s="165"/>
      <c r="E690" s="170">
        <v>48.87</v>
      </c>
      <c r="F690" s="173"/>
      <c r="G690" s="173"/>
      <c r="H690" s="173"/>
      <c r="I690" s="173"/>
      <c r="J690" s="173"/>
      <c r="K690" s="173"/>
      <c r="L690" s="173"/>
      <c r="M690" s="173"/>
      <c r="N690" s="163"/>
      <c r="O690" s="163"/>
      <c r="P690" s="163"/>
      <c r="Q690" s="163"/>
      <c r="R690" s="163"/>
      <c r="S690" s="163"/>
      <c r="T690" s="164"/>
      <c r="U690" s="163"/>
      <c r="V690" s="153"/>
      <c r="W690" s="153"/>
      <c r="X690" s="153"/>
      <c r="Y690" s="153"/>
      <c r="Z690" s="153"/>
      <c r="AA690" s="153"/>
      <c r="AB690" s="153"/>
      <c r="AC690" s="153"/>
      <c r="AD690" s="153"/>
      <c r="AE690" s="153" t="s">
        <v>163</v>
      </c>
      <c r="AF690" s="153">
        <v>0</v>
      </c>
      <c r="AG690" s="153"/>
      <c r="AH690" s="153"/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  <c r="BA690" s="153"/>
      <c r="BB690" s="153"/>
      <c r="BC690" s="153"/>
      <c r="BD690" s="153"/>
      <c r="BE690" s="153"/>
      <c r="BF690" s="153"/>
      <c r="BG690" s="153"/>
      <c r="BH690" s="153"/>
    </row>
    <row r="691" spans="1:60" outlineLevel="1" x14ac:dyDescent="0.25">
      <c r="A691" s="154"/>
      <c r="B691" s="160"/>
      <c r="C691" s="196" t="s">
        <v>1090</v>
      </c>
      <c r="D691" s="165"/>
      <c r="E691" s="170">
        <v>93.38</v>
      </c>
      <c r="F691" s="173"/>
      <c r="G691" s="173"/>
      <c r="H691" s="173"/>
      <c r="I691" s="173"/>
      <c r="J691" s="173"/>
      <c r="K691" s="173"/>
      <c r="L691" s="173"/>
      <c r="M691" s="173"/>
      <c r="N691" s="163"/>
      <c r="O691" s="163"/>
      <c r="P691" s="163"/>
      <c r="Q691" s="163"/>
      <c r="R691" s="163"/>
      <c r="S691" s="163"/>
      <c r="T691" s="164"/>
      <c r="U691" s="163"/>
      <c r="V691" s="153"/>
      <c r="W691" s="153"/>
      <c r="X691" s="153"/>
      <c r="Y691" s="153"/>
      <c r="Z691" s="153"/>
      <c r="AA691" s="153"/>
      <c r="AB691" s="153"/>
      <c r="AC691" s="153"/>
      <c r="AD691" s="153"/>
      <c r="AE691" s="153" t="s">
        <v>163</v>
      </c>
      <c r="AF691" s="153">
        <v>0</v>
      </c>
      <c r="AG691" s="153"/>
      <c r="AH691" s="153"/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  <c r="BA691" s="153"/>
      <c r="BB691" s="153"/>
      <c r="BC691" s="153"/>
      <c r="BD691" s="153"/>
      <c r="BE691" s="153"/>
      <c r="BF691" s="153"/>
      <c r="BG691" s="153"/>
      <c r="BH691" s="153"/>
    </row>
    <row r="692" spans="1:60" outlineLevel="1" x14ac:dyDescent="0.25">
      <c r="A692" s="154"/>
      <c r="B692" s="160"/>
      <c r="C692" s="196" t="s">
        <v>1091</v>
      </c>
      <c r="D692" s="165"/>
      <c r="E692" s="170">
        <v>19.25</v>
      </c>
      <c r="F692" s="173"/>
      <c r="G692" s="173"/>
      <c r="H692" s="173"/>
      <c r="I692" s="173"/>
      <c r="J692" s="173"/>
      <c r="K692" s="173"/>
      <c r="L692" s="173"/>
      <c r="M692" s="173"/>
      <c r="N692" s="163"/>
      <c r="O692" s="163"/>
      <c r="P692" s="163"/>
      <c r="Q692" s="163"/>
      <c r="R692" s="163"/>
      <c r="S692" s="163"/>
      <c r="T692" s="164"/>
      <c r="U692" s="163"/>
      <c r="V692" s="153"/>
      <c r="W692" s="153"/>
      <c r="X692" s="153"/>
      <c r="Y692" s="153"/>
      <c r="Z692" s="153"/>
      <c r="AA692" s="153"/>
      <c r="AB692" s="153"/>
      <c r="AC692" s="153"/>
      <c r="AD692" s="153"/>
      <c r="AE692" s="153" t="s">
        <v>163</v>
      </c>
      <c r="AF692" s="153">
        <v>0</v>
      </c>
      <c r="AG692" s="153"/>
      <c r="AH692" s="153"/>
      <c r="AI692" s="153"/>
      <c r="AJ692" s="153"/>
      <c r="AK692" s="153"/>
      <c r="AL692" s="153"/>
      <c r="AM692" s="153"/>
      <c r="AN692" s="153"/>
      <c r="AO692" s="153"/>
      <c r="AP692" s="153"/>
      <c r="AQ692" s="153"/>
      <c r="AR692" s="153"/>
      <c r="AS692" s="153"/>
      <c r="AT692" s="153"/>
      <c r="AU692" s="153"/>
      <c r="AV692" s="153"/>
      <c r="AW692" s="153"/>
      <c r="AX692" s="153"/>
      <c r="AY692" s="153"/>
      <c r="AZ692" s="153"/>
      <c r="BA692" s="153"/>
      <c r="BB692" s="153"/>
      <c r="BC692" s="153"/>
      <c r="BD692" s="153"/>
      <c r="BE692" s="153"/>
      <c r="BF692" s="153"/>
      <c r="BG692" s="153"/>
      <c r="BH692" s="153"/>
    </row>
    <row r="693" spans="1:60" outlineLevel="1" x14ac:dyDescent="0.25">
      <c r="A693" s="154">
        <v>353</v>
      </c>
      <c r="B693" s="160" t="s">
        <v>1092</v>
      </c>
      <c r="C693" s="195" t="s">
        <v>1093</v>
      </c>
      <c r="D693" s="162" t="s">
        <v>191</v>
      </c>
      <c r="E693" s="169">
        <v>19.248999999999999</v>
      </c>
      <c r="F693" s="172"/>
      <c r="G693" s="173">
        <f>ROUND(E693*F693,2)</f>
        <v>0</v>
      </c>
      <c r="H693" s="172"/>
      <c r="I693" s="173">
        <f>ROUND(E693*H693,2)</f>
        <v>0</v>
      </c>
      <c r="J693" s="172"/>
      <c r="K693" s="173">
        <f>ROUND(E693*J693,2)</f>
        <v>0</v>
      </c>
      <c r="L693" s="173">
        <v>21</v>
      </c>
      <c r="M693" s="173">
        <f>G693*(1+L693/100)</f>
        <v>0</v>
      </c>
      <c r="N693" s="163">
        <v>4.4099999999999999E-3</v>
      </c>
      <c r="O693" s="163">
        <f>ROUND(E693*N693,5)</f>
        <v>8.4889999999999993E-2</v>
      </c>
      <c r="P693" s="163">
        <v>0</v>
      </c>
      <c r="Q693" s="163">
        <f>ROUND(E693*P693,5)</f>
        <v>0</v>
      </c>
      <c r="R693" s="163"/>
      <c r="S693" s="163"/>
      <c r="T693" s="164">
        <v>0</v>
      </c>
      <c r="U693" s="163">
        <f>ROUND(E693*T693,2)</f>
        <v>0</v>
      </c>
      <c r="V693" s="153"/>
      <c r="W693" s="153"/>
      <c r="X693" s="153"/>
      <c r="Y693" s="153"/>
      <c r="Z693" s="153"/>
      <c r="AA693" s="153"/>
      <c r="AB693" s="153"/>
      <c r="AC693" s="153"/>
      <c r="AD693" s="153"/>
      <c r="AE693" s="153" t="s">
        <v>161</v>
      </c>
      <c r="AF693" s="153"/>
      <c r="AG693" s="153"/>
      <c r="AH693" s="153"/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  <c r="BA693" s="153"/>
      <c r="BB693" s="153"/>
      <c r="BC693" s="153"/>
      <c r="BD693" s="153"/>
      <c r="BE693" s="153"/>
      <c r="BF693" s="153"/>
      <c r="BG693" s="153"/>
      <c r="BH693" s="153"/>
    </row>
    <row r="694" spans="1:60" outlineLevel="1" x14ac:dyDescent="0.25">
      <c r="A694" s="154"/>
      <c r="B694" s="160"/>
      <c r="C694" s="196" t="s">
        <v>1094</v>
      </c>
      <c r="D694" s="165"/>
      <c r="E694" s="170">
        <v>19.248999999999999</v>
      </c>
      <c r="F694" s="173"/>
      <c r="G694" s="173"/>
      <c r="H694" s="173"/>
      <c r="I694" s="173"/>
      <c r="J694" s="173"/>
      <c r="K694" s="173"/>
      <c r="L694" s="173"/>
      <c r="M694" s="173"/>
      <c r="N694" s="163"/>
      <c r="O694" s="163"/>
      <c r="P694" s="163"/>
      <c r="Q694" s="163"/>
      <c r="R694" s="163"/>
      <c r="S694" s="163"/>
      <c r="T694" s="164"/>
      <c r="U694" s="163"/>
      <c r="V694" s="153"/>
      <c r="W694" s="153"/>
      <c r="X694" s="153"/>
      <c r="Y694" s="153"/>
      <c r="Z694" s="153"/>
      <c r="AA694" s="153"/>
      <c r="AB694" s="153"/>
      <c r="AC694" s="153"/>
      <c r="AD694" s="153"/>
      <c r="AE694" s="153" t="s">
        <v>163</v>
      </c>
      <c r="AF694" s="153">
        <v>0</v>
      </c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  <c r="BA694" s="153"/>
      <c r="BB694" s="153"/>
      <c r="BC694" s="153"/>
      <c r="BD694" s="153"/>
      <c r="BE694" s="153"/>
      <c r="BF694" s="153"/>
      <c r="BG694" s="153"/>
      <c r="BH694" s="153"/>
    </row>
    <row r="695" spans="1:60" outlineLevel="1" x14ac:dyDescent="0.25">
      <c r="A695" s="154">
        <v>354</v>
      </c>
      <c r="B695" s="160" t="s">
        <v>1095</v>
      </c>
      <c r="C695" s="195" t="s">
        <v>1096</v>
      </c>
      <c r="D695" s="162" t="s">
        <v>252</v>
      </c>
      <c r="E695" s="169">
        <v>38.28</v>
      </c>
      <c r="F695" s="172"/>
      <c r="G695" s="173">
        <f>ROUND(E695*F695,2)</f>
        <v>0</v>
      </c>
      <c r="H695" s="172"/>
      <c r="I695" s="173">
        <f>ROUND(E695*H695,2)</f>
        <v>0</v>
      </c>
      <c r="J695" s="172"/>
      <c r="K695" s="173">
        <f>ROUND(E695*J695,2)</f>
        <v>0</v>
      </c>
      <c r="L695" s="173">
        <v>21</v>
      </c>
      <c r="M695" s="173">
        <f>G695*(1+L695/100)</f>
        <v>0</v>
      </c>
      <c r="N695" s="163">
        <v>0</v>
      </c>
      <c r="O695" s="163">
        <f>ROUND(E695*N695,5)</f>
        <v>0</v>
      </c>
      <c r="P695" s="163">
        <v>0</v>
      </c>
      <c r="Q695" s="163">
        <f>ROUND(E695*P695,5)</f>
        <v>0</v>
      </c>
      <c r="R695" s="163"/>
      <c r="S695" s="163"/>
      <c r="T695" s="164">
        <v>0</v>
      </c>
      <c r="U695" s="163">
        <f>ROUND(E695*T695,2)</f>
        <v>0</v>
      </c>
      <c r="V695" s="153"/>
      <c r="W695" s="153"/>
      <c r="X695" s="153"/>
      <c r="Y695" s="153"/>
      <c r="Z695" s="153"/>
      <c r="AA695" s="153"/>
      <c r="AB695" s="153"/>
      <c r="AC695" s="153"/>
      <c r="AD695" s="153"/>
      <c r="AE695" s="153" t="s">
        <v>161</v>
      </c>
      <c r="AF695" s="153"/>
      <c r="AG695" s="153"/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  <c r="BG695" s="153"/>
      <c r="BH695" s="153"/>
    </row>
    <row r="696" spans="1:60" outlineLevel="1" x14ac:dyDescent="0.25">
      <c r="A696" s="154"/>
      <c r="B696" s="160"/>
      <c r="C696" s="196" t="s">
        <v>439</v>
      </c>
      <c r="D696" s="165"/>
      <c r="E696" s="170">
        <v>38.28</v>
      </c>
      <c r="F696" s="173"/>
      <c r="G696" s="173"/>
      <c r="H696" s="173"/>
      <c r="I696" s="173"/>
      <c r="J696" s="173"/>
      <c r="K696" s="173"/>
      <c r="L696" s="173"/>
      <c r="M696" s="173"/>
      <c r="N696" s="163"/>
      <c r="O696" s="163"/>
      <c r="P696" s="163"/>
      <c r="Q696" s="163"/>
      <c r="R696" s="163"/>
      <c r="S696" s="163"/>
      <c r="T696" s="164"/>
      <c r="U696" s="163"/>
      <c r="V696" s="153"/>
      <c r="W696" s="153"/>
      <c r="X696" s="153"/>
      <c r="Y696" s="153"/>
      <c r="Z696" s="153"/>
      <c r="AA696" s="153"/>
      <c r="AB696" s="153"/>
      <c r="AC696" s="153"/>
      <c r="AD696" s="153"/>
      <c r="AE696" s="153" t="s">
        <v>163</v>
      </c>
      <c r="AF696" s="153">
        <v>0</v>
      </c>
      <c r="AG696" s="153"/>
      <c r="AH696" s="153"/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  <c r="BA696" s="153"/>
      <c r="BB696" s="153"/>
      <c r="BC696" s="153"/>
      <c r="BD696" s="153"/>
      <c r="BE696" s="153"/>
      <c r="BF696" s="153"/>
      <c r="BG696" s="153"/>
      <c r="BH696" s="153"/>
    </row>
    <row r="697" spans="1:60" outlineLevel="1" x14ac:dyDescent="0.25">
      <c r="A697" s="154">
        <v>355</v>
      </c>
      <c r="B697" s="160" t="s">
        <v>1097</v>
      </c>
      <c r="C697" s="195" t="s">
        <v>1098</v>
      </c>
      <c r="D697" s="162" t="s">
        <v>191</v>
      </c>
      <c r="E697" s="169">
        <v>161.5</v>
      </c>
      <c r="F697" s="172"/>
      <c r="G697" s="173">
        <f>ROUND(E697*F697,2)</f>
        <v>0</v>
      </c>
      <c r="H697" s="172"/>
      <c r="I697" s="173">
        <f>ROUND(E697*H697,2)</f>
        <v>0</v>
      </c>
      <c r="J697" s="172"/>
      <c r="K697" s="173">
        <f>ROUND(E697*J697,2)</f>
        <v>0</v>
      </c>
      <c r="L697" s="173">
        <v>21</v>
      </c>
      <c r="M697" s="173">
        <f>G697*(1+L697/100)</f>
        <v>0</v>
      </c>
      <c r="N697" s="163">
        <v>4.9300000000000004E-3</v>
      </c>
      <c r="O697" s="163">
        <f>ROUND(E697*N697,5)</f>
        <v>0.79620000000000002</v>
      </c>
      <c r="P697" s="163">
        <v>0</v>
      </c>
      <c r="Q697" s="163">
        <f>ROUND(E697*P697,5)</f>
        <v>0</v>
      </c>
      <c r="R697" s="163"/>
      <c r="S697" s="163"/>
      <c r="T697" s="164">
        <v>0</v>
      </c>
      <c r="U697" s="163">
        <f>ROUND(E697*T697,2)</f>
        <v>0</v>
      </c>
      <c r="V697" s="153"/>
      <c r="W697" s="153"/>
      <c r="X697" s="153"/>
      <c r="Y697" s="153"/>
      <c r="Z697" s="153"/>
      <c r="AA697" s="153"/>
      <c r="AB697" s="153"/>
      <c r="AC697" s="153"/>
      <c r="AD697" s="153"/>
      <c r="AE697" s="153" t="s">
        <v>161</v>
      </c>
      <c r="AF697" s="153"/>
      <c r="AG697" s="153"/>
      <c r="AH697" s="153"/>
      <c r="AI697" s="153"/>
      <c r="AJ697" s="153"/>
      <c r="AK697" s="153"/>
      <c r="AL697" s="153"/>
      <c r="AM697" s="153"/>
      <c r="AN697" s="153"/>
      <c r="AO697" s="153"/>
      <c r="AP697" s="153"/>
      <c r="AQ697" s="153"/>
      <c r="AR697" s="153"/>
      <c r="AS697" s="153"/>
      <c r="AT697" s="153"/>
      <c r="AU697" s="153"/>
      <c r="AV697" s="153"/>
      <c r="AW697" s="153"/>
      <c r="AX697" s="153"/>
      <c r="AY697" s="153"/>
      <c r="AZ697" s="153"/>
      <c r="BA697" s="153"/>
      <c r="BB697" s="153"/>
      <c r="BC697" s="153"/>
      <c r="BD697" s="153"/>
      <c r="BE697" s="153"/>
      <c r="BF697" s="153"/>
      <c r="BG697" s="153"/>
      <c r="BH697" s="153"/>
    </row>
    <row r="698" spans="1:60" outlineLevel="1" x14ac:dyDescent="0.25">
      <c r="A698" s="154">
        <v>356</v>
      </c>
      <c r="B698" s="160" t="s">
        <v>1099</v>
      </c>
      <c r="C698" s="195" t="s">
        <v>1100</v>
      </c>
      <c r="D698" s="162" t="s">
        <v>191</v>
      </c>
      <c r="E698" s="169">
        <v>18.899999999999999</v>
      </c>
      <c r="F698" s="172"/>
      <c r="G698" s="173">
        <f>ROUND(E698*F698,2)</f>
        <v>0</v>
      </c>
      <c r="H698" s="172"/>
      <c r="I698" s="173">
        <f>ROUND(E698*H698,2)</f>
        <v>0</v>
      </c>
      <c r="J698" s="172"/>
      <c r="K698" s="173">
        <f>ROUND(E698*J698,2)</f>
        <v>0</v>
      </c>
      <c r="L698" s="173">
        <v>21</v>
      </c>
      <c r="M698" s="173">
        <f>G698*(1+L698/100)</f>
        <v>0</v>
      </c>
      <c r="N698" s="163">
        <v>0</v>
      </c>
      <c r="O698" s="163">
        <f>ROUND(E698*N698,5)</f>
        <v>0</v>
      </c>
      <c r="P698" s="163">
        <v>0</v>
      </c>
      <c r="Q698" s="163">
        <f>ROUND(E698*P698,5)</f>
        <v>0</v>
      </c>
      <c r="R698" s="163"/>
      <c r="S698" s="163"/>
      <c r="T698" s="164">
        <v>0</v>
      </c>
      <c r="U698" s="163">
        <f>ROUND(E698*T698,2)</f>
        <v>0</v>
      </c>
      <c r="V698" s="153"/>
      <c r="W698" s="153"/>
      <c r="X698" s="153"/>
      <c r="Y698" s="153"/>
      <c r="Z698" s="153"/>
      <c r="AA698" s="153"/>
      <c r="AB698" s="153"/>
      <c r="AC698" s="153"/>
      <c r="AD698" s="153"/>
      <c r="AE698" s="153" t="s">
        <v>161</v>
      </c>
      <c r="AF698" s="153"/>
      <c r="AG698" s="153"/>
      <c r="AH698" s="153"/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  <c r="BA698" s="153"/>
      <c r="BB698" s="153"/>
      <c r="BC698" s="153"/>
      <c r="BD698" s="153"/>
      <c r="BE698" s="153"/>
      <c r="BF698" s="153"/>
      <c r="BG698" s="153"/>
      <c r="BH698" s="153"/>
    </row>
    <row r="699" spans="1:60" outlineLevel="1" x14ac:dyDescent="0.25">
      <c r="A699" s="154">
        <v>357</v>
      </c>
      <c r="B699" s="160" t="s">
        <v>1101</v>
      </c>
      <c r="C699" s="195" t="s">
        <v>1102</v>
      </c>
      <c r="D699" s="162" t="s">
        <v>191</v>
      </c>
      <c r="E699" s="169">
        <v>161.5</v>
      </c>
      <c r="F699" s="172"/>
      <c r="G699" s="173">
        <f>ROUND(E699*F699,2)</f>
        <v>0</v>
      </c>
      <c r="H699" s="172"/>
      <c r="I699" s="173">
        <f>ROUND(E699*H699,2)</f>
        <v>0</v>
      </c>
      <c r="J699" s="172"/>
      <c r="K699" s="173">
        <f>ROUND(E699*J699,2)</f>
        <v>0</v>
      </c>
      <c r="L699" s="173">
        <v>21</v>
      </c>
      <c r="M699" s="173">
        <f>G699*(1+L699/100)</f>
        <v>0</v>
      </c>
      <c r="N699" s="163">
        <v>1.1999999999999999E-3</v>
      </c>
      <c r="O699" s="163">
        <f>ROUND(E699*N699,5)</f>
        <v>0.1938</v>
      </c>
      <c r="P699" s="163">
        <v>0</v>
      </c>
      <c r="Q699" s="163">
        <f>ROUND(E699*P699,5)</f>
        <v>0</v>
      </c>
      <c r="R699" s="163"/>
      <c r="S699" s="163"/>
      <c r="T699" s="164">
        <v>0</v>
      </c>
      <c r="U699" s="163">
        <f>ROUND(E699*T699,2)</f>
        <v>0</v>
      </c>
      <c r="V699" s="153"/>
      <c r="W699" s="153"/>
      <c r="X699" s="153"/>
      <c r="Y699" s="153"/>
      <c r="Z699" s="153"/>
      <c r="AA699" s="153"/>
      <c r="AB699" s="153"/>
      <c r="AC699" s="153"/>
      <c r="AD699" s="153"/>
      <c r="AE699" s="153" t="s">
        <v>161</v>
      </c>
      <c r="AF699" s="153"/>
      <c r="AG699" s="153"/>
      <c r="AH699" s="153"/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  <c r="BA699" s="153"/>
      <c r="BB699" s="153"/>
      <c r="BC699" s="153"/>
      <c r="BD699" s="153"/>
      <c r="BE699" s="153"/>
      <c r="BF699" s="153"/>
      <c r="BG699" s="153"/>
      <c r="BH699" s="153"/>
    </row>
    <row r="700" spans="1:60" outlineLevel="1" x14ac:dyDescent="0.25">
      <c r="A700" s="154">
        <v>358</v>
      </c>
      <c r="B700" s="160" t="s">
        <v>1103</v>
      </c>
      <c r="C700" s="195" t="s">
        <v>1104</v>
      </c>
      <c r="D700" s="162" t="s">
        <v>252</v>
      </c>
      <c r="E700" s="169">
        <v>120</v>
      </c>
      <c r="F700" s="172"/>
      <c r="G700" s="173">
        <f>ROUND(E700*F700,2)</f>
        <v>0</v>
      </c>
      <c r="H700" s="172"/>
      <c r="I700" s="173">
        <f>ROUND(E700*H700,2)</f>
        <v>0</v>
      </c>
      <c r="J700" s="172"/>
      <c r="K700" s="173">
        <f>ROUND(E700*J700,2)</f>
        <v>0</v>
      </c>
      <c r="L700" s="173">
        <v>21</v>
      </c>
      <c r="M700" s="173">
        <f>G700*(1+L700/100)</f>
        <v>0</v>
      </c>
      <c r="N700" s="163">
        <v>4.4000000000000002E-4</v>
      </c>
      <c r="O700" s="163">
        <f>ROUND(E700*N700,5)</f>
        <v>5.28E-2</v>
      </c>
      <c r="P700" s="163">
        <v>0</v>
      </c>
      <c r="Q700" s="163">
        <f>ROUND(E700*P700,5)</f>
        <v>0</v>
      </c>
      <c r="R700" s="163"/>
      <c r="S700" s="163"/>
      <c r="T700" s="164">
        <v>0</v>
      </c>
      <c r="U700" s="163">
        <f>ROUND(E700*T700,2)</f>
        <v>0</v>
      </c>
      <c r="V700" s="153"/>
      <c r="W700" s="153"/>
      <c r="X700" s="153"/>
      <c r="Y700" s="153"/>
      <c r="Z700" s="153"/>
      <c r="AA700" s="153"/>
      <c r="AB700" s="153"/>
      <c r="AC700" s="153"/>
      <c r="AD700" s="153"/>
      <c r="AE700" s="153" t="s">
        <v>161</v>
      </c>
      <c r="AF700" s="153"/>
      <c r="AG700" s="153"/>
      <c r="AH700" s="153"/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  <c r="BA700" s="153"/>
      <c r="BB700" s="153"/>
      <c r="BC700" s="153"/>
      <c r="BD700" s="153"/>
      <c r="BE700" s="153"/>
      <c r="BF700" s="153"/>
      <c r="BG700" s="153"/>
      <c r="BH700" s="153"/>
    </row>
    <row r="701" spans="1:60" outlineLevel="1" x14ac:dyDescent="0.25">
      <c r="A701" s="154">
        <v>359</v>
      </c>
      <c r="B701" s="160" t="s">
        <v>1105</v>
      </c>
      <c r="C701" s="195" t="s">
        <v>1220</v>
      </c>
      <c r="D701" s="162" t="s">
        <v>191</v>
      </c>
      <c r="E701" s="169">
        <v>221.66249999999999</v>
      </c>
      <c r="F701" s="172"/>
      <c r="G701" s="173">
        <f>ROUND(E701*F701,2)</f>
        <v>0</v>
      </c>
      <c r="H701" s="172"/>
      <c r="I701" s="173">
        <f>ROUND(E701*H701,2)</f>
        <v>0</v>
      </c>
      <c r="J701" s="172"/>
      <c r="K701" s="173">
        <f>ROUND(E701*J701,2)</f>
        <v>0</v>
      </c>
      <c r="L701" s="173">
        <v>21</v>
      </c>
      <c r="M701" s="173">
        <f>G701*(1+L701/100)</f>
        <v>0</v>
      </c>
      <c r="N701" s="163">
        <v>1.9199999999999998E-2</v>
      </c>
      <c r="O701" s="163">
        <f>ROUND(E701*N701,5)</f>
        <v>4.2559199999999997</v>
      </c>
      <c r="P701" s="163">
        <v>0</v>
      </c>
      <c r="Q701" s="163">
        <f>ROUND(E701*P701,5)</f>
        <v>0</v>
      </c>
      <c r="R701" s="163"/>
      <c r="S701" s="163"/>
      <c r="T701" s="164">
        <v>0</v>
      </c>
      <c r="U701" s="163">
        <f>ROUND(E701*T701,2)</f>
        <v>0</v>
      </c>
      <c r="V701" s="153"/>
      <c r="W701" s="153"/>
      <c r="X701" s="153"/>
      <c r="Y701" s="153"/>
      <c r="Z701" s="153"/>
      <c r="AA701" s="153"/>
      <c r="AB701" s="153"/>
      <c r="AC701" s="153"/>
      <c r="AD701" s="153"/>
      <c r="AE701" s="153" t="s">
        <v>416</v>
      </c>
      <c r="AF701" s="153"/>
      <c r="AG701" s="153"/>
      <c r="AH701" s="153"/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  <c r="BA701" s="153"/>
      <c r="BB701" s="153"/>
      <c r="BC701" s="153"/>
      <c r="BD701" s="153"/>
      <c r="BE701" s="153"/>
      <c r="BF701" s="153"/>
      <c r="BG701" s="153"/>
      <c r="BH701" s="153"/>
    </row>
    <row r="702" spans="1:60" outlineLevel="1" x14ac:dyDescent="0.25">
      <c r="A702" s="154"/>
      <c r="B702" s="160"/>
      <c r="C702" s="196" t="s">
        <v>1106</v>
      </c>
      <c r="D702" s="165"/>
      <c r="E702" s="170">
        <v>221.66249999999999</v>
      </c>
      <c r="F702" s="173"/>
      <c r="G702" s="173"/>
      <c r="H702" s="173"/>
      <c r="I702" s="173"/>
      <c r="J702" s="173"/>
      <c r="K702" s="173"/>
      <c r="L702" s="173"/>
      <c r="M702" s="173"/>
      <c r="N702" s="163"/>
      <c r="O702" s="163"/>
      <c r="P702" s="163"/>
      <c r="Q702" s="163"/>
      <c r="R702" s="163"/>
      <c r="S702" s="163"/>
      <c r="T702" s="164"/>
      <c r="U702" s="163"/>
      <c r="V702" s="153"/>
      <c r="W702" s="153"/>
      <c r="X702" s="153"/>
      <c r="Y702" s="153"/>
      <c r="Z702" s="153"/>
      <c r="AA702" s="153"/>
      <c r="AB702" s="153"/>
      <c r="AC702" s="153"/>
      <c r="AD702" s="153"/>
      <c r="AE702" s="153" t="s">
        <v>163</v>
      </c>
      <c r="AF702" s="153">
        <v>0</v>
      </c>
      <c r="AG702" s="153"/>
      <c r="AH702" s="153"/>
      <c r="AI702" s="153"/>
      <c r="AJ702" s="153"/>
      <c r="AK702" s="153"/>
      <c r="AL702" s="153"/>
      <c r="AM702" s="153"/>
      <c r="AN702" s="153"/>
      <c r="AO702" s="153"/>
      <c r="AP702" s="153"/>
      <c r="AQ702" s="153"/>
      <c r="AR702" s="153"/>
      <c r="AS702" s="153"/>
      <c r="AT702" s="153"/>
      <c r="AU702" s="153"/>
      <c r="AV702" s="153"/>
      <c r="AW702" s="153"/>
      <c r="AX702" s="153"/>
      <c r="AY702" s="153"/>
      <c r="AZ702" s="153"/>
      <c r="BA702" s="153"/>
      <c r="BB702" s="153"/>
      <c r="BC702" s="153"/>
      <c r="BD702" s="153"/>
      <c r="BE702" s="153"/>
      <c r="BF702" s="153"/>
      <c r="BG702" s="153"/>
      <c r="BH702" s="153"/>
    </row>
    <row r="703" spans="1:60" outlineLevel="1" x14ac:dyDescent="0.25">
      <c r="A703" s="154">
        <v>360</v>
      </c>
      <c r="B703" s="160" t="s">
        <v>1107</v>
      </c>
      <c r="C703" s="195" t="s">
        <v>1108</v>
      </c>
      <c r="D703" s="162" t="s">
        <v>218</v>
      </c>
      <c r="E703" s="169">
        <v>5.42</v>
      </c>
      <c r="F703" s="172"/>
      <c r="G703" s="173">
        <f>ROUND(E703*F703,2)</f>
        <v>0</v>
      </c>
      <c r="H703" s="172"/>
      <c r="I703" s="173">
        <f>ROUND(E703*H703,2)</f>
        <v>0</v>
      </c>
      <c r="J703" s="172"/>
      <c r="K703" s="173">
        <f>ROUND(E703*J703,2)</f>
        <v>0</v>
      </c>
      <c r="L703" s="173">
        <v>21</v>
      </c>
      <c r="M703" s="173">
        <f>G703*(1+L703/100)</f>
        <v>0</v>
      </c>
      <c r="N703" s="163">
        <v>0</v>
      </c>
      <c r="O703" s="163">
        <f>ROUND(E703*N703,5)</f>
        <v>0</v>
      </c>
      <c r="P703" s="163">
        <v>0</v>
      </c>
      <c r="Q703" s="163">
        <f>ROUND(E703*P703,5)</f>
        <v>0</v>
      </c>
      <c r="R703" s="163"/>
      <c r="S703" s="163"/>
      <c r="T703" s="164">
        <v>0</v>
      </c>
      <c r="U703" s="163">
        <f>ROUND(E703*T703,2)</f>
        <v>0</v>
      </c>
      <c r="V703" s="153"/>
      <c r="W703" s="153"/>
      <c r="X703" s="153"/>
      <c r="Y703" s="153"/>
      <c r="Z703" s="153"/>
      <c r="AA703" s="153"/>
      <c r="AB703" s="153"/>
      <c r="AC703" s="153"/>
      <c r="AD703" s="153"/>
      <c r="AE703" s="153" t="s">
        <v>161</v>
      </c>
      <c r="AF703" s="153"/>
      <c r="AG703" s="153"/>
      <c r="AH703" s="153"/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  <c r="BA703" s="153"/>
      <c r="BB703" s="153"/>
      <c r="BC703" s="153"/>
      <c r="BD703" s="153"/>
      <c r="BE703" s="153"/>
      <c r="BF703" s="153"/>
      <c r="BG703" s="153"/>
      <c r="BH703" s="153"/>
    </row>
    <row r="704" spans="1:60" x14ac:dyDescent="0.25">
      <c r="A704" s="155" t="s">
        <v>156</v>
      </c>
      <c r="B704" s="161" t="s">
        <v>113</v>
      </c>
      <c r="C704" s="197" t="s">
        <v>114</v>
      </c>
      <c r="D704" s="166"/>
      <c r="E704" s="171"/>
      <c r="F704" s="174"/>
      <c r="G704" s="174">
        <f>SUMIF(AE705:AE710,"&lt;&gt;NOR",G705:G710)</f>
        <v>0</v>
      </c>
      <c r="H704" s="174"/>
      <c r="I704" s="174">
        <f>SUM(I705:I710)</f>
        <v>0</v>
      </c>
      <c r="J704" s="174"/>
      <c r="K704" s="174">
        <f>SUM(K705:K710)</f>
        <v>0</v>
      </c>
      <c r="L704" s="174"/>
      <c r="M704" s="174">
        <f>SUM(M705:M710)</f>
        <v>0</v>
      </c>
      <c r="N704" s="167"/>
      <c r="O704" s="167">
        <f>SUM(O705:O710)</f>
        <v>0.15473000000000001</v>
      </c>
      <c r="P704" s="167"/>
      <c r="Q704" s="167">
        <f>SUM(Q705:Q710)</f>
        <v>0</v>
      </c>
      <c r="R704" s="167"/>
      <c r="S704" s="167"/>
      <c r="T704" s="168"/>
      <c r="U704" s="167">
        <f>SUM(U705:U710)</f>
        <v>0</v>
      </c>
      <c r="AE704" t="s">
        <v>157</v>
      </c>
    </row>
    <row r="705" spans="1:60" outlineLevel="1" x14ac:dyDescent="0.25">
      <c r="A705" s="154">
        <v>361</v>
      </c>
      <c r="B705" s="160" t="s">
        <v>1109</v>
      </c>
      <c r="C705" s="195" t="s">
        <v>1110</v>
      </c>
      <c r="D705" s="162" t="s">
        <v>191</v>
      </c>
      <c r="E705" s="169">
        <v>41.15</v>
      </c>
      <c r="F705" s="172"/>
      <c r="G705" s="173">
        <f>ROUND(E705*F705,2)</f>
        <v>0</v>
      </c>
      <c r="H705" s="172"/>
      <c r="I705" s="173">
        <f>ROUND(E705*H705,2)</f>
        <v>0</v>
      </c>
      <c r="J705" s="172"/>
      <c r="K705" s="173">
        <f>ROUND(E705*J705,2)</f>
        <v>0</v>
      </c>
      <c r="L705" s="173">
        <v>21</v>
      </c>
      <c r="M705" s="173">
        <f>G705*(1+L705/100)</f>
        <v>0</v>
      </c>
      <c r="N705" s="163">
        <v>0</v>
      </c>
      <c r="O705" s="163">
        <f>ROUND(E705*N705,5)</f>
        <v>0</v>
      </c>
      <c r="P705" s="163">
        <v>0</v>
      </c>
      <c r="Q705" s="163">
        <f>ROUND(E705*P705,5)</f>
        <v>0</v>
      </c>
      <c r="R705" s="163"/>
      <c r="S705" s="163"/>
      <c r="T705" s="164">
        <v>0</v>
      </c>
      <c r="U705" s="163">
        <f>ROUND(E705*T705,2)</f>
        <v>0</v>
      </c>
      <c r="V705" s="153"/>
      <c r="W705" s="153"/>
      <c r="X705" s="153"/>
      <c r="Y705" s="153"/>
      <c r="Z705" s="153"/>
      <c r="AA705" s="153"/>
      <c r="AB705" s="153"/>
      <c r="AC705" s="153"/>
      <c r="AD705" s="153"/>
      <c r="AE705" s="153" t="s">
        <v>161</v>
      </c>
      <c r="AF705" s="153"/>
      <c r="AG705" s="153"/>
      <c r="AH705" s="153"/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  <c r="BA705" s="153"/>
      <c r="BB705" s="153"/>
      <c r="BC705" s="153"/>
      <c r="BD705" s="153"/>
      <c r="BE705" s="153"/>
      <c r="BF705" s="153"/>
      <c r="BG705" s="153"/>
      <c r="BH705" s="153"/>
    </row>
    <row r="706" spans="1:60" outlineLevel="1" x14ac:dyDescent="0.25">
      <c r="A706" s="154">
        <v>362</v>
      </c>
      <c r="B706" s="160" t="s">
        <v>1111</v>
      </c>
      <c r="C706" s="195" t="s">
        <v>1112</v>
      </c>
      <c r="D706" s="162" t="s">
        <v>191</v>
      </c>
      <c r="E706" s="169">
        <v>41.15</v>
      </c>
      <c r="F706" s="172"/>
      <c r="G706" s="173">
        <f>ROUND(E706*F706,2)</f>
        <v>0</v>
      </c>
      <c r="H706" s="172"/>
      <c r="I706" s="173">
        <f>ROUND(E706*H706,2)</f>
        <v>0</v>
      </c>
      <c r="J706" s="172"/>
      <c r="K706" s="173">
        <f>ROUND(E706*J706,2)</f>
        <v>0</v>
      </c>
      <c r="L706" s="173">
        <v>21</v>
      </c>
      <c r="M706" s="173">
        <f>G706*(1+L706/100)</f>
        <v>0</v>
      </c>
      <c r="N706" s="163">
        <v>3.6000000000000002E-4</v>
      </c>
      <c r="O706" s="163">
        <f>ROUND(E706*N706,5)</f>
        <v>1.481E-2</v>
      </c>
      <c r="P706" s="163">
        <v>0</v>
      </c>
      <c r="Q706" s="163">
        <f>ROUND(E706*P706,5)</f>
        <v>0</v>
      </c>
      <c r="R706" s="163"/>
      <c r="S706" s="163"/>
      <c r="T706" s="164">
        <v>0</v>
      </c>
      <c r="U706" s="163">
        <f>ROUND(E706*T706,2)</f>
        <v>0</v>
      </c>
      <c r="V706" s="153"/>
      <c r="W706" s="153"/>
      <c r="X706" s="153"/>
      <c r="Y706" s="153"/>
      <c r="Z706" s="153"/>
      <c r="AA706" s="153"/>
      <c r="AB706" s="153"/>
      <c r="AC706" s="153"/>
      <c r="AD706" s="153"/>
      <c r="AE706" s="153" t="s">
        <v>161</v>
      </c>
      <c r="AF706" s="153"/>
      <c r="AG706" s="153"/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  <c r="BA706" s="153"/>
      <c r="BB706" s="153"/>
      <c r="BC706" s="153"/>
      <c r="BD706" s="153"/>
      <c r="BE706" s="153"/>
      <c r="BF706" s="153"/>
      <c r="BG706" s="153"/>
      <c r="BH706" s="153"/>
    </row>
    <row r="707" spans="1:60" outlineLevel="1" x14ac:dyDescent="0.25">
      <c r="A707" s="154">
        <v>363</v>
      </c>
      <c r="B707" s="160" t="s">
        <v>1113</v>
      </c>
      <c r="C707" s="195" t="s">
        <v>1114</v>
      </c>
      <c r="D707" s="162" t="s">
        <v>191</v>
      </c>
      <c r="E707" s="169">
        <v>52.67</v>
      </c>
      <c r="F707" s="172"/>
      <c r="G707" s="173">
        <f>ROUND(E707*F707,2)</f>
        <v>0</v>
      </c>
      <c r="H707" s="172"/>
      <c r="I707" s="173">
        <f>ROUND(E707*H707,2)</f>
        <v>0</v>
      </c>
      <c r="J707" s="172"/>
      <c r="K707" s="173">
        <f>ROUND(E707*J707,2)</f>
        <v>0</v>
      </c>
      <c r="L707" s="173">
        <v>21</v>
      </c>
      <c r="M707" s="173">
        <f>G707*(1+L707/100)</f>
        <v>0</v>
      </c>
      <c r="N707" s="163">
        <v>2.63E-3</v>
      </c>
      <c r="O707" s="163">
        <f>ROUND(E707*N707,5)</f>
        <v>0.13852</v>
      </c>
      <c r="P707" s="163">
        <v>0</v>
      </c>
      <c r="Q707" s="163">
        <f>ROUND(E707*P707,5)</f>
        <v>0</v>
      </c>
      <c r="R707" s="163"/>
      <c r="S707" s="163"/>
      <c r="T707" s="164">
        <v>0</v>
      </c>
      <c r="U707" s="163">
        <f>ROUND(E707*T707,2)</f>
        <v>0</v>
      </c>
      <c r="V707" s="153"/>
      <c r="W707" s="153"/>
      <c r="X707" s="153"/>
      <c r="Y707" s="153"/>
      <c r="Z707" s="153"/>
      <c r="AA707" s="153"/>
      <c r="AB707" s="153"/>
      <c r="AC707" s="153"/>
      <c r="AD707" s="153"/>
      <c r="AE707" s="153" t="s">
        <v>416</v>
      </c>
      <c r="AF707" s="153"/>
      <c r="AG707" s="153"/>
      <c r="AH707" s="153"/>
      <c r="AI707" s="153"/>
      <c r="AJ707" s="153"/>
      <c r="AK707" s="153"/>
      <c r="AL707" s="153"/>
      <c r="AM707" s="153"/>
      <c r="AN707" s="153"/>
      <c r="AO707" s="153"/>
      <c r="AP707" s="153"/>
      <c r="AQ707" s="153"/>
      <c r="AR707" s="153"/>
      <c r="AS707" s="153"/>
      <c r="AT707" s="153"/>
      <c r="AU707" s="153"/>
      <c r="AV707" s="153"/>
      <c r="AW707" s="153"/>
      <c r="AX707" s="153"/>
      <c r="AY707" s="153"/>
      <c r="AZ707" s="153"/>
      <c r="BA707" s="153"/>
      <c r="BB707" s="153"/>
      <c r="BC707" s="153"/>
      <c r="BD707" s="153"/>
      <c r="BE707" s="153"/>
      <c r="BF707" s="153"/>
      <c r="BG707" s="153"/>
      <c r="BH707" s="153"/>
    </row>
    <row r="708" spans="1:60" outlineLevel="1" x14ac:dyDescent="0.25">
      <c r="A708" s="154"/>
      <c r="B708" s="160"/>
      <c r="C708" s="196" t="s">
        <v>1115</v>
      </c>
      <c r="D708" s="165"/>
      <c r="E708" s="170">
        <v>52.67</v>
      </c>
      <c r="F708" s="173"/>
      <c r="G708" s="173"/>
      <c r="H708" s="173"/>
      <c r="I708" s="173"/>
      <c r="J708" s="173"/>
      <c r="K708" s="173"/>
      <c r="L708" s="173"/>
      <c r="M708" s="173"/>
      <c r="N708" s="163"/>
      <c r="O708" s="163"/>
      <c r="P708" s="163"/>
      <c r="Q708" s="163"/>
      <c r="R708" s="163"/>
      <c r="S708" s="163"/>
      <c r="T708" s="164"/>
      <c r="U708" s="163"/>
      <c r="V708" s="153"/>
      <c r="W708" s="153"/>
      <c r="X708" s="153"/>
      <c r="Y708" s="153"/>
      <c r="Z708" s="153"/>
      <c r="AA708" s="153"/>
      <c r="AB708" s="153"/>
      <c r="AC708" s="153"/>
      <c r="AD708" s="153"/>
      <c r="AE708" s="153" t="s">
        <v>163</v>
      </c>
      <c r="AF708" s="153">
        <v>0</v>
      </c>
      <c r="AG708" s="153"/>
      <c r="AH708" s="153"/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  <c r="BA708" s="153"/>
      <c r="BB708" s="153"/>
      <c r="BC708" s="153"/>
      <c r="BD708" s="153"/>
      <c r="BE708" s="153"/>
      <c r="BF708" s="153"/>
      <c r="BG708" s="153"/>
      <c r="BH708" s="153"/>
    </row>
    <row r="709" spans="1:60" outlineLevel="1" x14ac:dyDescent="0.25">
      <c r="A709" s="154">
        <v>364</v>
      </c>
      <c r="B709" s="160" t="s">
        <v>1116</v>
      </c>
      <c r="C709" s="195" t="s">
        <v>1117</v>
      </c>
      <c r="D709" s="162" t="s">
        <v>252</v>
      </c>
      <c r="E709" s="169">
        <v>46.5</v>
      </c>
      <c r="F709" s="172"/>
      <c r="G709" s="173">
        <f>ROUND(E709*F709,2)</f>
        <v>0</v>
      </c>
      <c r="H709" s="172"/>
      <c r="I709" s="173">
        <f>ROUND(E709*H709,2)</f>
        <v>0</v>
      </c>
      <c r="J709" s="172"/>
      <c r="K709" s="173">
        <f>ROUND(E709*J709,2)</f>
        <v>0</v>
      </c>
      <c r="L709" s="173">
        <v>21</v>
      </c>
      <c r="M709" s="173">
        <f>G709*(1+L709/100)</f>
        <v>0</v>
      </c>
      <c r="N709" s="163">
        <v>3.0000000000000001E-5</v>
      </c>
      <c r="O709" s="163">
        <f>ROUND(E709*N709,5)</f>
        <v>1.4E-3</v>
      </c>
      <c r="P709" s="163">
        <v>0</v>
      </c>
      <c r="Q709" s="163">
        <f>ROUND(E709*P709,5)</f>
        <v>0</v>
      </c>
      <c r="R709" s="163"/>
      <c r="S709" s="163"/>
      <c r="T709" s="164">
        <v>0</v>
      </c>
      <c r="U709" s="163">
        <f>ROUND(E709*T709,2)</f>
        <v>0</v>
      </c>
      <c r="V709" s="153"/>
      <c r="W709" s="153"/>
      <c r="X709" s="153"/>
      <c r="Y709" s="153"/>
      <c r="Z709" s="153"/>
      <c r="AA709" s="153"/>
      <c r="AB709" s="153"/>
      <c r="AC709" s="153"/>
      <c r="AD709" s="153"/>
      <c r="AE709" s="153" t="s">
        <v>161</v>
      </c>
      <c r="AF709" s="153"/>
      <c r="AG709" s="153"/>
      <c r="AH709" s="153"/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  <c r="BA709" s="153"/>
      <c r="BB709" s="153"/>
      <c r="BC709" s="153"/>
      <c r="BD709" s="153"/>
      <c r="BE709" s="153"/>
      <c r="BF709" s="153"/>
      <c r="BG709" s="153"/>
      <c r="BH709" s="153"/>
    </row>
    <row r="710" spans="1:60" outlineLevel="1" x14ac:dyDescent="0.25">
      <c r="A710" s="154">
        <v>365</v>
      </c>
      <c r="B710" s="160" t="s">
        <v>1118</v>
      </c>
      <c r="C710" s="195" t="s">
        <v>1119</v>
      </c>
      <c r="D710" s="162" t="s">
        <v>218</v>
      </c>
      <c r="E710" s="169">
        <v>0.155</v>
      </c>
      <c r="F710" s="172"/>
      <c r="G710" s="173">
        <f>ROUND(E710*F710,2)</f>
        <v>0</v>
      </c>
      <c r="H710" s="172"/>
      <c r="I710" s="173">
        <f>ROUND(E710*H710,2)</f>
        <v>0</v>
      </c>
      <c r="J710" s="172"/>
      <c r="K710" s="173">
        <f>ROUND(E710*J710,2)</f>
        <v>0</v>
      </c>
      <c r="L710" s="173">
        <v>21</v>
      </c>
      <c r="M710" s="173">
        <f>G710*(1+L710/100)</f>
        <v>0</v>
      </c>
      <c r="N710" s="163">
        <v>0</v>
      </c>
      <c r="O710" s="163">
        <f>ROUND(E710*N710,5)</f>
        <v>0</v>
      </c>
      <c r="P710" s="163">
        <v>0</v>
      </c>
      <c r="Q710" s="163">
        <f>ROUND(E710*P710,5)</f>
        <v>0</v>
      </c>
      <c r="R710" s="163"/>
      <c r="S710" s="163"/>
      <c r="T710" s="164">
        <v>0</v>
      </c>
      <c r="U710" s="163">
        <f>ROUND(E710*T710,2)</f>
        <v>0</v>
      </c>
      <c r="V710" s="153"/>
      <c r="W710" s="153"/>
      <c r="X710" s="153"/>
      <c r="Y710" s="153"/>
      <c r="Z710" s="153"/>
      <c r="AA710" s="153"/>
      <c r="AB710" s="153"/>
      <c r="AC710" s="153"/>
      <c r="AD710" s="153"/>
      <c r="AE710" s="153" t="s">
        <v>161</v>
      </c>
      <c r="AF710" s="153"/>
      <c r="AG710" s="153"/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  <c r="BG710" s="153"/>
      <c r="BH710" s="153"/>
    </row>
    <row r="711" spans="1:60" x14ac:dyDescent="0.25">
      <c r="A711" s="155" t="s">
        <v>156</v>
      </c>
      <c r="B711" s="161" t="s">
        <v>115</v>
      </c>
      <c r="C711" s="197" t="s">
        <v>116</v>
      </c>
      <c r="D711" s="166"/>
      <c r="E711" s="171"/>
      <c r="F711" s="174"/>
      <c r="G711" s="174">
        <f>SUMIF(AE712:AE713,"&lt;&gt;NOR",G712:G713)</f>
        <v>0</v>
      </c>
      <c r="H711" s="174"/>
      <c r="I711" s="174">
        <f>SUM(I712:I713)</f>
        <v>0</v>
      </c>
      <c r="J711" s="174"/>
      <c r="K711" s="174">
        <f>SUM(K712:K713)</f>
        <v>0</v>
      </c>
      <c r="L711" s="174"/>
      <c r="M711" s="174">
        <f>SUM(M712:M713)</f>
        <v>0</v>
      </c>
      <c r="N711" s="167"/>
      <c r="O711" s="167">
        <f>SUM(O712:O713)</f>
        <v>1.0776300000000001</v>
      </c>
      <c r="P711" s="167"/>
      <c r="Q711" s="167">
        <f>SUM(Q712:Q713)</f>
        <v>0</v>
      </c>
      <c r="R711" s="167"/>
      <c r="S711" s="167"/>
      <c r="T711" s="168"/>
      <c r="U711" s="167">
        <f>SUM(U712:U713)</f>
        <v>0</v>
      </c>
      <c r="AE711" t="s">
        <v>157</v>
      </c>
    </row>
    <row r="712" spans="1:60" outlineLevel="1" x14ac:dyDescent="0.25">
      <c r="A712" s="154">
        <v>366</v>
      </c>
      <c r="B712" s="160" t="s">
        <v>1120</v>
      </c>
      <c r="C712" s="195" t="s">
        <v>1216</v>
      </c>
      <c r="D712" s="162" t="s">
        <v>191</v>
      </c>
      <c r="E712" s="169">
        <v>187.74</v>
      </c>
      <c r="F712" s="172"/>
      <c r="G712" s="173">
        <f>ROUND(E712*F712,2)</f>
        <v>0</v>
      </c>
      <c r="H712" s="172"/>
      <c r="I712" s="173">
        <f>ROUND(E712*H712,2)</f>
        <v>0</v>
      </c>
      <c r="J712" s="172"/>
      <c r="K712" s="173">
        <f>ROUND(E712*J712,2)</f>
        <v>0</v>
      </c>
      <c r="L712" s="173">
        <v>21</v>
      </c>
      <c r="M712" s="173">
        <f>G712*(1+L712/100)</f>
        <v>0</v>
      </c>
      <c r="N712" s="163">
        <v>5.7400000000000003E-3</v>
      </c>
      <c r="O712" s="163">
        <f>ROUND(E712*N712,5)</f>
        <v>1.0776300000000001</v>
      </c>
      <c r="P712" s="163">
        <v>0</v>
      </c>
      <c r="Q712" s="163">
        <f>ROUND(E712*P712,5)</f>
        <v>0</v>
      </c>
      <c r="R712" s="163"/>
      <c r="S712" s="163"/>
      <c r="T712" s="164">
        <v>0</v>
      </c>
      <c r="U712" s="163">
        <f>ROUND(E712*T712,2)</f>
        <v>0</v>
      </c>
      <c r="V712" s="153"/>
      <c r="W712" s="153"/>
      <c r="X712" s="153"/>
      <c r="Y712" s="153"/>
      <c r="Z712" s="153"/>
      <c r="AA712" s="153"/>
      <c r="AB712" s="153"/>
      <c r="AC712" s="153"/>
      <c r="AD712" s="153"/>
      <c r="AE712" s="153" t="s">
        <v>161</v>
      </c>
      <c r="AF712" s="153"/>
      <c r="AG712" s="153"/>
      <c r="AH712" s="153"/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  <c r="BA712" s="153"/>
      <c r="BB712" s="153"/>
      <c r="BC712" s="153"/>
      <c r="BD712" s="153"/>
      <c r="BE712" s="153"/>
      <c r="BF712" s="153"/>
      <c r="BG712" s="153"/>
      <c r="BH712" s="153"/>
    </row>
    <row r="713" spans="1:60" outlineLevel="1" x14ac:dyDescent="0.25">
      <c r="A713" s="154">
        <v>367</v>
      </c>
      <c r="B713" s="160" t="s">
        <v>1121</v>
      </c>
      <c r="C713" s="195" t="s">
        <v>1122</v>
      </c>
      <c r="D713" s="162" t="s">
        <v>218</v>
      </c>
      <c r="E713" s="169">
        <v>1.08</v>
      </c>
      <c r="F713" s="172"/>
      <c r="G713" s="173">
        <f>ROUND(E713*F713,2)</f>
        <v>0</v>
      </c>
      <c r="H713" s="172"/>
      <c r="I713" s="173">
        <f>ROUND(E713*H713,2)</f>
        <v>0</v>
      </c>
      <c r="J713" s="172"/>
      <c r="K713" s="173">
        <f>ROUND(E713*J713,2)</f>
        <v>0</v>
      </c>
      <c r="L713" s="173">
        <v>21</v>
      </c>
      <c r="M713" s="173">
        <f>G713*(1+L713/100)</f>
        <v>0</v>
      </c>
      <c r="N713" s="163">
        <v>0</v>
      </c>
      <c r="O713" s="163">
        <f>ROUND(E713*N713,5)</f>
        <v>0</v>
      </c>
      <c r="P713" s="163">
        <v>0</v>
      </c>
      <c r="Q713" s="163">
        <f>ROUND(E713*P713,5)</f>
        <v>0</v>
      </c>
      <c r="R713" s="163"/>
      <c r="S713" s="163"/>
      <c r="T713" s="164">
        <v>0</v>
      </c>
      <c r="U713" s="163">
        <f>ROUND(E713*T713,2)</f>
        <v>0</v>
      </c>
      <c r="V713" s="153"/>
      <c r="W713" s="153"/>
      <c r="X713" s="153"/>
      <c r="Y713" s="153"/>
      <c r="Z713" s="153"/>
      <c r="AA713" s="153"/>
      <c r="AB713" s="153"/>
      <c r="AC713" s="153"/>
      <c r="AD713" s="153"/>
      <c r="AE713" s="153" t="s">
        <v>161</v>
      </c>
      <c r="AF713" s="153"/>
      <c r="AG713" s="153"/>
      <c r="AH713" s="153"/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  <c r="BA713" s="153"/>
      <c r="BB713" s="153"/>
      <c r="BC713" s="153"/>
      <c r="BD713" s="153"/>
      <c r="BE713" s="153"/>
      <c r="BF713" s="153"/>
      <c r="BG713" s="153"/>
      <c r="BH713" s="153"/>
    </row>
    <row r="714" spans="1:60" x14ac:dyDescent="0.25">
      <c r="A714" s="155" t="s">
        <v>156</v>
      </c>
      <c r="B714" s="161" t="s">
        <v>117</v>
      </c>
      <c r="C714" s="197" t="s">
        <v>118</v>
      </c>
      <c r="D714" s="166"/>
      <c r="E714" s="171"/>
      <c r="F714" s="174"/>
      <c r="G714" s="174">
        <f>SUMIF(AE715:AE727,"&lt;&gt;NOR",G715:G727)</f>
        <v>0</v>
      </c>
      <c r="H714" s="174"/>
      <c r="I714" s="174">
        <f>SUM(I715:I727)</f>
        <v>0</v>
      </c>
      <c r="J714" s="174"/>
      <c r="K714" s="174">
        <f>SUM(K715:K727)</f>
        <v>0</v>
      </c>
      <c r="L714" s="174"/>
      <c r="M714" s="174">
        <f>SUM(M715:M727)</f>
        <v>0</v>
      </c>
      <c r="N714" s="167"/>
      <c r="O714" s="167">
        <f>SUM(O715:O727)</f>
        <v>3.2748200000000001</v>
      </c>
      <c r="P714" s="167"/>
      <c r="Q714" s="167">
        <f>SUM(Q715:Q727)</f>
        <v>0</v>
      </c>
      <c r="R714" s="167"/>
      <c r="S714" s="167"/>
      <c r="T714" s="168"/>
      <c r="U714" s="167">
        <f>SUM(U715:U727)</f>
        <v>0</v>
      </c>
      <c r="AE714" t="s">
        <v>157</v>
      </c>
    </row>
    <row r="715" spans="1:60" outlineLevel="1" x14ac:dyDescent="0.25">
      <c r="A715" s="154">
        <v>368</v>
      </c>
      <c r="B715" s="160" t="s">
        <v>1123</v>
      </c>
      <c r="C715" s="195" t="s">
        <v>1124</v>
      </c>
      <c r="D715" s="162" t="s">
        <v>191</v>
      </c>
      <c r="E715" s="169">
        <v>171.83699999999999</v>
      </c>
      <c r="F715" s="172"/>
      <c r="G715" s="173">
        <f>ROUND(E715*F715,2)</f>
        <v>0</v>
      </c>
      <c r="H715" s="172"/>
      <c r="I715" s="173">
        <f>ROUND(E715*H715,2)</f>
        <v>0</v>
      </c>
      <c r="J715" s="172"/>
      <c r="K715" s="173">
        <f>ROUND(E715*J715,2)</f>
        <v>0</v>
      </c>
      <c r="L715" s="173">
        <v>21</v>
      </c>
      <c r="M715" s="173">
        <f>G715*(1+L715/100)</f>
        <v>0</v>
      </c>
      <c r="N715" s="163">
        <v>4.7499999999999999E-3</v>
      </c>
      <c r="O715" s="163">
        <f>ROUND(E715*N715,5)</f>
        <v>0.81623000000000001</v>
      </c>
      <c r="P715" s="163">
        <v>0</v>
      </c>
      <c r="Q715" s="163">
        <f>ROUND(E715*P715,5)</f>
        <v>0</v>
      </c>
      <c r="R715" s="163"/>
      <c r="S715" s="163"/>
      <c r="T715" s="164">
        <v>0</v>
      </c>
      <c r="U715" s="163">
        <f>ROUND(E715*T715,2)</f>
        <v>0</v>
      </c>
      <c r="V715" s="153"/>
      <c r="W715" s="153"/>
      <c r="X715" s="153"/>
      <c r="Y715" s="153"/>
      <c r="Z715" s="153"/>
      <c r="AA715" s="153"/>
      <c r="AB715" s="153"/>
      <c r="AC715" s="153"/>
      <c r="AD715" s="153"/>
      <c r="AE715" s="153" t="s">
        <v>161</v>
      </c>
      <c r="AF715" s="153"/>
      <c r="AG715" s="153"/>
      <c r="AH715" s="153"/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  <c r="BA715" s="153"/>
      <c r="BB715" s="153"/>
      <c r="BC715" s="153"/>
      <c r="BD715" s="153"/>
      <c r="BE715" s="153"/>
      <c r="BF715" s="153"/>
      <c r="BG715" s="153"/>
      <c r="BH715" s="153"/>
    </row>
    <row r="716" spans="1:60" outlineLevel="1" x14ac:dyDescent="0.25">
      <c r="A716" s="154"/>
      <c r="B716" s="160"/>
      <c r="C716" s="196" t="s">
        <v>1125</v>
      </c>
      <c r="D716" s="165"/>
      <c r="E716" s="170">
        <v>35.112000000000002</v>
      </c>
      <c r="F716" s="173"/>
      <c r="G716" s="173"/>
      <c r="H716" s="173"/>
      <c r="I716" s="173"/>
      <c r="J716" s="173"/>
      <c r="K716" s="173"/>
      <c r="L716" s="173"/>
      <c r="M716" s="173"/>
      <c r="N716" s="163"/>
      <c r="O716" s="163"/>
      <c r="P716" s="163"/>
      <c r="Q716" s="163"/>
      <c r="R716" s="163"/>
      <c r="S716" s="163"/>
      <c r="T716" s="164"/>
      <c r="U716" s="163"/>
      <c r="V716" s="153"/>
      <c r="W716" s="153"/>
      <c r="X716" s="153"/>
      <c r="Y716" s="153"/>
      <c r="Z716" s="153"/>
      <c r="AA716" s="153"/>
      <c r="AB716" s="153"/>
      <c r="AC716" s="153"/>
      <c r="AD716" s="153"/>
      <c r="AE716" s="153" t="s">
        <v>163</v>
      </c>
      <c r="AF716" s="153">
        <v>0</v>
      </c>
      <c r="AG716" s="153"/>
      <c r="AH716" s="153"/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  <c r="BA716" s="153"/>
      <c r="BB716" s="153"/>
      <c r="BC716" s="153"/>
      <c r="BD716" s="153"/>
      <c r="BE716" s="153"/>
      <c r="BF716" s="153"/>
      <c r="BG716" s="153"/>
      <c r="BH716" s="153"/>
    </row>
    <row r="717" spans="1:60" outlineLevel="1" x14ac:dyDescent="0.25">
      <c r="A717" s="154"/>
      <c r="B717" s="160"/>
      <c r="C717" s="196" t="s">
        <v>1126</v>
      </c>
      <c r="D717" s="165"/>
      <c r="E717" s="170">
        <v>38.024999999999999</v>
      </c>
      <c r="F717" s="173"/>
      <c r="G717" s="173"/>
      <c r="H717" s="173"/>
      <c r="I717" s="173"/>
      <c r="J717" s="173"/>
      <c r="K717" s="173"/>
      <c r="L717" s="173"/>
      <c r="M717" s="173"/>
      <c r="N717" s="163"/>
      <c r="O717" s="163"/>
      <c r="P717" s="163"/>
      <c r="Q717" s="163"/>
      <c r="R717" s="163"/>
      <c r="S717" s="163"/>
      <c r="T717" s="164"/>
      <c r="U717" s="163"/>
      <c r="V717" s="153"/>
      <c r="W717" s="153"/>
      <c r="X717" s="153"/>
      <c r="Y717" s="153"/>
      <c r="Z717" s="153"/>
      <c r="AA717" s="153"/>
      <c r="AB717" s="153"/>
      <c r="AC717" s="153"/>
      <c r="AD717" s="153"/>
      <c r="AE717" s="153" t="s">
        <v>163</v>
      </c>
      <c r="AF717" s="153">
        <v>0</v>
      </c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  <c r="BA717" s="153"/>
      <c r="BB717" s="153"/>
      <c r="BC717" s="153"/>
      <c r="BD717" s="153"/>
      <c r="BE717" s="153"/>
      <c r="BF717" s="153"/>
      <c r="BG717" s="153"/>
      <c r="BH717" s="153"/>
    </row>
    <row r="718" spans="1:60" outlineLevel="1" x14ac:dyDescent="0.25">
      <c r="A718" s="154"/>
      <c r="B718" s="160"/>
      <c r="C718" s="196" t="s">
        <v>1127</v>
      </c>
      <c r="D718" s="165"/>
      <c r="E718" s="170">
        <v>29.42</v>
      </c>
      <c r="F718" s="173"/>
      <c r="G718" s="173"/>
      <c r="H718" s="173"/>
      <c r="I718" s="173"/>
      <c r="J718" s="173"/>
      <c r="K718" s="173"/>
      <c r="L718" s="173"/>
      <c r="M718" s="173"/>
      <c r="N718" s="163"/>
      <c r="O718" s="163"/>
      <c r="P718" s="163"/>
      <c r="Q718" s="163"/>
      <c r="R718" s="163"/>
      <c r="S718" s="163"/>
      <c r="T718" s="164"/>
      <c r="U718" s="163"/>
      <c r="V718" s="153"/>
      <c r="W718" s="153"/>
      <c r="X718" s="153"/>
      <c r="Y718" s="153"/>
      <c r="Z718" s="153"/>
      <c r="AA718" s="153"/>
      <c r="AB718" s="153"/>
      <c r="AC718" s="153"/>
      <c r="AD718" s="153"/>
      <c r="AE718" s="153" t="s">
        <v>163</v>
      </c>
      <c r="AF718" s="153">
        <v>0</v>
      </c>
      <c r="AG718" s="153"/>
      <c r="AH718" s="153"/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  <c r="BA718" s="153"/>
      <c r="BB718" s="153"/>
      <c r="BC718" s="153"/>
      <c r="BD718" s="153"/>
      <c r="BE718" s="153"/>
      <c r="BF718" s="153"/>
      <c r="BG718" s="153"/>
      <c r="BH718" s="153"/>
    </row>
    <row r="719" spans="1:60" outlineLevel="1" x14ac:dyDescent="0.25">
      <c r="A719" s="154"/>
      <c r="B719" s="160"/>
      <c r="C719" s="196" t="s">
        <v>1128</v>
      </c>
      <c r="D719" s="165"/>
      <c r="E719" s="170">
        <v>22.4</v>
      </c>
      <c r="F719" s="173"/>
      <c r="G719" s="173"/>
      <c r="H719" s="173"/>
      <c r="I719" s="173"/>
      <c r="J719" s="173"/>
      <c r="K719" s="173"/>
      <c r="L719" s="173"/>
      <c r="M719" s="173"/>
      <c r="N719" s="163"/>
      <c r="O719" s="163"/>
      <c r="P719" s="163"/>
      <c r="Q719" s="163"/>
      <c r="R719" s="163"/>
      <c r="S719" s="163"/>
      <c r="T719" s="164"/>
      <c r="U719" s="163"/>
      <c r="V719" s="153"/>
      <c r="W719" s="153"/>
      <c r="X719" s="153"/>
      <c r="Y719" s="153"/>
      <c r="Z719" s="153"/>
      <c r="AA719" s="153"/>
      <c r="AB719" s="153"/>
      <c r="AC719" s="153"/>
      <c r="AD719" s="153"/>
      <c r="AE719" s="153" t="s">
        <v>163</v>
      </c>
      <c r="AF719" s="153">
        <v>0</v>
      </c>
      <c r="AG719" s="153"/>
      <c r="AH719" s="153"/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  <c r="BA719" s="153"/>
      <c r="BB719" s="153"/>
      <c r="BC719" s="153"/>
      <c r="BD719" s="153"/>
      <c r="BE719" s="153"/>
      <c r="BF719" s="153"/>
      <c r="BG719" s="153"/>
      <c r="BH719" s="153"/>
    </row>
    <row r="720" spans="1:60" outlineLevel="1" x14ac:dyDescent="0.25">
      <c r="A720" s="154"/>
      <c r="B720" s="160"/>
      <c r="C720" s="196" t="s">
        <v>1129</v>
      </c>
      <c r="D720" s="165"/>
      <c r="E720" s="170">
        <v>42.88</v>
      </c>
      <c r="F720" s="173"/>
      <c r="G720" s="173"/>
      <c r="H720" s="173"/>
      <c r="I720" s="173"/>
      <c r="J720" s="173"/>
      <c r="K720" s="173"/>
      <c r="L720" s="173"/>
      <c r="M720" s="173"/>
      <c r="N720" s="163"/>
      <c r="O720" s="163"/>
      <c r="P720" s="163"/>
      <c r="Q720" s="163"/>
      <c r="R720" s="163"/>
      <c r="S720" s="163"/>
      <c r="T720" s="164"/>
      <c r="U720" s="163"/>
      <c r="V720" s="153"/>
      <c r="W720" s="153"/>
      <c r="X720" s="153"/>
      <c r="Y720" s="153"/>
      <c r="Z720" s="153"/>
      <c r="AA720" s="153"/>
      <c r="AB720" s="153"/>
      <c r="AC720" s="153"/>
      <c r="AD720" s="153"/>
      <c r="AE720" s="153" t="s">
        <v>163</v>
      </c>
      <c r="AF720" s="153">
        <v>0</v>
      </c>
      <c r="AG720" s="153"/>
      <c r="AH720" s="153"/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  <c r="BA720" s="153"/>
      <c r="BB720" s="153"/>
      <c r="BC720" s="153"/>
      <c r="BD720" s="153"/>
      <c r="BE720" s="153"/>
      <c r="BF720" s="153"/>
      <c r="BG720" s="153"/>
      <c r="BH720" s="153"/>
    </row>
    <row r="721" spans="1:60" outlineLevel="1" x14ac:dyDescent="0.25">
      <c r="A721" s="154"/>
      <c r="B721" s="160"/>
      <c r="C721" s="196" t="s">
        <v>1130</v>
      </c>
      <c r="D721" s="165"/>
      <c r="E721" s="170">
        <v>4</v>
      </c>
      <c r="F721" s="173"/>
      <c r="G721" s="173"/>
      <c r="H721" s="173"/>
      <c r="I721" s="173"/>
      <c r="J721" s="173"/>
      <c r="K721" s="173"/>
      <c r="L721" s="173"/>
      <c r="M721" s="173"/>
      <c r="N721" s="163"/>
      <c r="O721" s="163"/>
      <c r="P721" s="163"/>
      <c r="Q721" s="163"/>
      <c r="R721" s="163"/>
      <c r="S721" s="163"/>
      <c r="T721" s="164"/>
      <c r="U721" s="163"/>
      <c r="V721" s="153"/>
      <c r="W721" s="153"/>
      <c r="X721" s="153"/>
      <c r="Y721" s="153"/>
      <c r="Z721" s="153"/>
      <c r="AA721" s="153"/>
      <c r="AB721" s="153"/>
      <c r="AC721" s="153"/>
      <c r="AD721" s="153"/>
      <c r="AE721" s="153" t="s">
        <v>163</v>
      </c>
      <c r="AF721" s="153">
        <v>0</v>
      </c>
      <c r="AG721" s="153"/>
      <c r="AH721" s="153"/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  <c r="BA721" s="153"/>
      <c r="BB721" s="153"/>
      <c r="BC721" s="153"/>
      <c r="BD721" s="153"/>
      <c r="BE721" s="153"/>
      <c r="BF721" s="153"/>
      <c r="BG721" s="153"/>
      <c r="BH721" s="153"/>
    </row>
    <row r="722" spans="1:60" outlineLevel="1" x14ac:dyDescent="0.25">
      <c r="A722" s="154">
        <v>369</v>
      </c>
      <c r="B722" s="160" t="s">
        <v>1131</v>
      </c>
      <c r="C722" s="195" t="s">
        <v>1132</v>
      </c>
      <c r="D722" s="162" t="s">
        <v>252</v>
      </c>
      <c r="E722" s="169">
        <v>116.25</v>
      </c>
      <c r="F722" s="172"/>
      <c r="G722" s="173">
        <f>ROUND(E722*F722,2)</f>
        <v>0</v>
      </c>
      <c r="H722" s="172"/>
      <c r="I722" s="173">
        <f>ROUND(E722*H722,2)</f>
        <v>0</v>
      </c>
      <c r="J722" s="172"/>
      <c r="K722" s="173">
        <f>ROUND(E722*J722,2)</f>
        <v>0</v>
      </c>
      <c r="L722" s="173">
        <v>21</v>
      </c>
      <c r="M722" s="173">
        <f>G722*(1+L722/100)</f>
        <v>0</v>
      </c>
      <c r="N722" s="163">
        <v>1E-4</v>
      </c>
      <c r="O722" s="163">
        <f>ROUND(E722*N722,5)</f>
        <v>1.163E-2</v>
      </c>
      <c r="P722" s="163">
        <v>0</v>
      </c>
      <c r="Q722" s="163">
        <f>ROUND(E722*P722,5)</f>
        <v>0</v>
      </c>
      <c r="R722" s="163"/>
      <c r="S722" s="163"/>
      <c r="T722" s="164">
        <v>0</v>
      </c>
      <c r="U722" s="163">
        <f>ROUND(E722*T722,2)</f>
        <v>0</v>
      </c>
      <c r="V722" s="153"/>
      <c r="W722" s="153"/>
      <c r="X722" s="153"/>
      <c r="Y722" s="153"/>
      <c r="Z722" s="153"/>
      <c r="AA722" s="153"/>
      <c r="AB722" s="153"/>
      <c r="AC722" s="153"/>
      <c r="AD722" s="153"/>
      <c r="AE722" s="153" t="s">
        <v>161</v>
      </c>
      <c r="AF722" s="153"/>
      <c r="AG722" s="153"/>
      <c r="AH722" s="153"/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  <c r="BA722" s="153"/>
      <c r="BB722" s="153"/>
      <c r="BC722" s="153"/>
      <c r="BD722" s="153"/>
      <c r="BE722" s="153"/>
      <c r="BF722" s="153"/>
      <c r="BG722" s="153"/>
      <c r="BH722" s="153"/>
    </row>
    <row r="723" spans="1:60" outlineLevel="1" x14ac:dyDescent="0.25">
      <c r="A723" s="154"/>
      <c r="B723" s="160"/>
      <c r="C723" s="196" t="s">
        <v>1133</v>
      </c>
      <c r="D723" s="165"/>
      <c r="E723" s="170">
        <v>116.25</v>
      </c>
      <c r="F723" s="173"/>
      <c r="G723" s="173"/>
      <c r="H723" s="173"/>
      <c r="I723" s="173"/>
      <c r="J723" s="173"/>
      <c r="K723" s="173"/>
      <c r="L723" s="173"/>
      <c r="M723" s="173"/>
      <c r="N723" s="163"/>
      <c r="O723" s="163"/>
      <c r="P723" s="163"/>
      <c r="Q723" s="163"/>
      <c r="R723" s="163"/>
      <c r="S723" s="163"/>
      <c r="T723" s="164"/>
      <c r="U723" s="163"/>
      <c r="V723" s="153"/>
      <c r="W723" s="153"/>
      <c r="X723" s="153"/>
      <c r="Y723" s="153"/>
      <c r="Z723" s="153"/>
      <c r="AA723" s="153"/>
      <c r="AB723" s="153"/>
      <c r="AC723" s="153"/>
      <c r="AD723" s="153"/>
      <c r="AE723" s="153" t="s">
        <v>163</v>
      </c>
      <c r="AF723" s="153">
        <v>0</v>
      </c>
      <c r="AG723" s="153"/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  <c r="BG723" s="153"/>
      <c r="BH723" s="153"/>
    </row>
    <row r="724" spans="1:60" outlineLevel="1" x14ac:dyDescent="0.25">
      <c r="A724" s="154">
        <v>370</v>
      </c>
      <c r="B724" s="160" t="s">
        <v>1134</v>
      </c>
      <c r="C724" s="195" t="s">
        <v>1135</v>
      </c>
      <c r="D724" s="162" t="s">
        <v>191</v>
      </c>
      <c r="E724" s="169">
        <v>171.84</v>
      </c>
      <c r="F724" s="172"/>
      <c r="G724" s="173">
        <f>ROUND(E724*F724,2)</f>
        <v>0</v>
      </c>
      <c r="H724" s="172"/>
      <c r="I724" s="173">
        <f>ROUND(E724*H724,2)</f>
        <v>0</v>
      </c>
      <c r="J724" s="172"/>
      <c r="K724" s="173">
        <f>ROUND(E724*J724,2)</f>
        <v>0</v>
      </c>
      <c r="L724" s="173">
        <v>21</v>
      </c>
      <c r="M724" s="173">
        <f>G724*(1+L724/100)</f>
        <v>0</v>
      </c>
      <c r="N724" s="163">
        <v>2.1000000000000001E-4</v>
      </c>
      <c r="O724" s="163">
        <f>ROUND(E724*N724,5)</f>
        <v>3.6089999999999997E-2</v>
      </c>
      <c r="P724" s="163">
        <v>0</v>
      </c>
      <c r="Q724" s="163">
        <f>ROUND(E724*P724,5)</f>
        <v>0</v>
      </c>
      <c r="R724" s="163"/>
      <c r="S724" s="163"/>
      <c r="T724" s="164">
        <v>0</v>
      </c>
      <c r="U724" s="163">
        <f>ROUND(E724*T724,2)</f>
        <v>0</v>
      </c>
      <c r="V724" s="153"/>
      <c r="W724" s="153"/>
      <c r="X724" s="153"/>
      <c r="Y724" s="153"/>
      <c r="Z724" s="153"/>
      <c r="AA724" s="153"/>
      <c r="AB724" s="153"/>
      <c r="AC724" s="153"/>
      <c r="AD724" s="153"/>
      <c r="AE724" s="153" t="s">
        <v>161</v>
      </c>
      <c r="AF724" s="153"/>
      <c r="AG724" s="153"/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  <c r="BG724" s="153"/>
      <c r="BH724" s="153"/>
    </row>
    <row r="725" spans="1:60" outlineLevel="1" x14ac:dyDescent="0.25">
      <c r="A725" s="154">
        <v>371</v>
      </c>
      <c r="B725" s="160" t="s">
        <v>1136</v>
      </c>
      <c r="C725" s="195" t="s">
        <v>1137</v>
      </c>
      <c r="D725" s="162" t="s">
        <v>191</v>
      </c>
      <c r="E725" s="169">
        <v>197.61250000000001</v>
      </c>
      <c r="F725" s="172"/>
      <c r="G725" s="173">
        <f>ROUND(E725*F725,2)</f>
        <v>0</v>
      </c>
      <c r="H725" s="172"/>
      <c r="I725" s="173">
        <f>ROUND(E725*H725,2)</f>
        <v>0</v>
      </c>
      <c r="J725" s="172"/>
      <c r="K725" s="173">
        <f>ROUND(E725*J725,2)</f>
        <v>0</v>
      </c>
      <c r="L725" s="173">
        <v>21</v>
      </c>
      <c r="M725" s="173">
        <f>G725*(1+L725/100)</f>
        <v>0</v>
      </c>
      <c r="N725" s="163">
        <v>1.2200000000000001E-2</v>
      </c>
      <c r="O725" s="163">
        <f>ROUND(E725*N725,5)</f>
        <v>2.4108700000000001</v>
      </c>
      <c r="P725" s="163">
        <v>0</v>
      </c>
      <c r="Q725" s="163">
        <f>ROUND(E725*P725,5)</f>
        <v>0</v>
      </c>
      <c r="R725" s="163"/>
      <c r="S725" s="163"/>
      <c r="T725" s="164">
        <v>0</v>
      </c>
      <c r="U725" s="163">
        <f>ROUND(E725*T725,2)</f>
        <v>0</v>
      </c>
      <c r="V725" s="153"/>
      <c r="W725" s="153"/>
      <c r="X725" s="153"/>
      <c r="Y725" s="153"/>
      <c r="Z725" s="153"/>
      <c r="AA725" s="153"/>
      <c r="AB725" s="153"/>
      <c r="AC725" s="153"/>
      <c r="AD725" s="153"/>
      <c r="AE725" s="153" t="s">
        <v>416</v>
      </c>
      <c r="AF725" s="153"/>
      <c r="AG725" s="153"/>
      <c r="AH725" s="153"/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  <c r="BA725" s="153"/>
      <c r="BB725" s="153"/>
      <c r="BC725" s="153"/>
      <c r="BD725" s="153"/>
      <c r="BE725" s="153"/>
      <c r="BF725" s="153"/>
      <c r="BG725" s="153"/>
      <c r="BH725" s="153"/>
    </row>
    <row r="726" spans="1:60" outlineLevel="1" x14ac:dyDescent="0.25">
      <c r="A726" s="154"/>
      <c r="B726" s="160"/>
      <c r="C726" s="196" t="s">
        <v>1138</v>
      </c>
      <c r="D726" s="165"/>
      <c r="E726" s="170">
        <v>197.61250000000001</v>
      </c>
      <c r="F726" s="173"/>
      <c r="G726" s="173"/>
      <c r="H726" s="173"/>
      <c r="I726" s="173"/>
      <c r="J726" s="173"/>
      <c r="K726" s="173"/>
      <c r="L726" s="173"/>
      <c r="M726" s="173"/>
      <c r="N726" s="163"/>
      <c r="O726" s="163"/>
      <c r="P726" s="163"/>
      <c r="Q726" s="163"/>
      <c r="R726" s="163"/>
      <c r="S726" s="163"/>
      <c r="T726" s="164"/>
      <c r="U726" s="163"/>
      <c r="V726" s="153"/>
      <c r="W726" s="153"/>
      <c r="X726" s="153"/>
      <c r="Y726" s="153"/>
      <c r="Z726" s="153"/>
      <c r="AA726" s="153"/>
      <c r="AB726" s="153"/>
      <c r="AC726" s="153"/>
      <c r="AD726" s="153"/>
      <c r="AE726" s="153" t="s">
        <v>163</v>
      </c>
      <c r="AF726" s="153">
        <v>0</v>
      </c>
      <c r="AG726" s="153"/>
      <c r="AH726" s="153"/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  <c r="BA726" s="153"/>
      <c r="BB726" s="153"/>
      <c r="BC726" s="153"/>
      <c r="BD726" s="153"/>
      <c r="BE726" s="153"/>
      <c r="BF726" s="153"/>
      <c r="BG726" s="153"/>
      <c r="BH726" s="153"/>
    </row>
    <row r="727" spans="1:60" outlineLevel="1" x14ac:dyDescent="0.25">
      <c r="A727" s="154">
        <v>372</v>
      </c>
      <c r="B727" s="160" t="s">
        <v>1139</v>
      </c>
      <c r="C727" s="195" t="s">
        <v>1140</v>
      </c>
      <c r="D727" s="162" t="s">
        <v>218</v>
      </c>
      <c r="E727" s="169">
        <v>3.28</v>
      </c>
      <c r="F727" s="172"/>
      <c r="G727" s="173">
        <f>ROUND(E727*F727,2)</f>
        <v>0</v>
      </c>
      <c r="H727" s="172"/>
      <c r="I727" s="173">
        <f>ROUND(E727*H727,2)</f>
        <v>0</v>
      </c>
      <c r="J727" s="172"/>
      <c r="K727" s="173">
        <f>ROUND(E727*J727,2)</f>
        <v>0</v>
      </c>
      <c r="L727" s="173">
        <v>21</v>
      </c>
      <c r="M727" s="173">
        <f>G727*(1+L727/100)</f>
        <v>0</v>
      </c>
      <c r="N727" s="163">
        <v>0</v>
      </c>
      <c r="O727" s="163">
        <f>ROUND(E727*N727,5)</f>
        <v>0</v>
      </c>
      <c r="P727" s="163">
        <v>0</v>
      </c>
      <c r="Q727" s="163">
        <f>ROUND(E727*P727,5)</f>
        <v>0</v>
      </c>
      <c r="R727" s="163"/>
      <c r="S727" s="163"/>
      <c r="T727" s="164">
        <v>0</v>
      </c>
      <c r="U727" s="163">
        <f>ROUND(E727*T727,2)</f>
        <v>0</v>
      </c>
      <c r="V727" s="153"/>
      <c r="W727" s="153"/>
      <c r="X727" s="153"/>
      <c r="Y727" s="153"/>
      <c r="Z727" s="153"/>
      <c r="AA727" s="153"/>
      <c r="AB727" s="153"/>
      <c r="AC727" s="153"/>
      <c r="AD727" s="153"/>
      <c r="AE727" s="153" t="s">
        <v>161</v>
      </c>
      <c r="AF727" s="153"/>
      <c r="AG727" s="153"/>
      <c r="AH727" s="153"/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  <c r="BA727" s="153"/>
      <c r="BB727" s="153"/>
      <c r="BC727" s="153"/>
      <c r="BD727" s="153"/>
      <c r="BE727" s="153"/>
      <c r="BF727" s="153"/>
      <c r="BG727" s="153"/>
      <c r="BH727" s="153"/>
    </row>
    <row r="728" spans="1:60" x14ac:dyDescent="0.25">
      <c r="A728" s="155" t="s">
        <v>156</v>
      </c>
      <c r="B728" s="161" t="s">
        <v>119</v>
      </c>
      <c r="C728" s="197" t="s">
        <v>120</v>
      </c>
      <c r="D728" s="166"/>
      <c r="E728" s="171"/>
      <c r="F728" s="174"/>
      <c r="G728" s="174">
        <f>SUMIF(AE729:AE730,"&lt;&gt;NOR",G729:G730)</f>
        <v>0</v>
      </c>
      <c r="H728" s="174"/>
      <c r="I728" s="174">
        <f>SUM(I729:I730)</f>
        <v>0</v>
      </c>
      <c r="J728" s="174"/>
      <c r="K728" s="174">
        <f>SUM(K729:K730)</f>
        <v>0</v>
      </c>
      <c r="L728" s="174"/>
      <c r="M728" s="174">
        <f>SUM(M729:M730)</f>
        <v>0</v>
      </c>
      <c r="N728" s="167"/>
      <c r="O728" s="167">
        <f>SUM(O729:O730)</f>
        <v>1.7219999999999999E-2</v>
      </c>
      <c r="P728" s="167"/>
      <c r="Q728" s="167">
        <f>SUM(Q729:Q730)</f>
        <v>0</v>
      </c>
      <c r="R728" s="167"/>
      <c r="S728" s="167"/>
      <c r="T728" s="168"/>
      <c r="U728" s="167">
        <f>SUM(U729:U730)</f>
        <v>0</v>
      </c>
      <c r="AE728" t="s">
        <v>157</v>
      </c>
    </row>
    <row r="729" spans="1:60" outlineLevel="1" x14ac:dyDescent="0.25">
      <c r="A729" s="154">
        <v>373</v>
      </c>
      <c r="B729" s="160" t="s">
        <v>1141</v>
      </c>
      <c r="C729" s="195" t="s">
        <v>1142</v>
      </c>
      <c r="D729" s="162" t="s">
        <v>191</v>
      </c>
      <c r="E729" s="169">
        <v>44.064399999999999</v>
      </c>
      <c r="F729" s="172"/>
      <c r="G729" s="173">
        <f>ROUND(E729*F729,2)</f>
        <v>0</v>
      </c>
      <c r="H729" s="172"/>
      <c r="I729" s="173">
        <f>ROUND(E729*H729,2)</f>
        <v>0</v>
      </c>
      <c r="J729" s="172"/>
      <c r="K729" s="173">
        <f>ROUND(E729*J729,2)</f>
        <v>0</v>
      </c>
      <c r="L729" s="173">
        <v>21</v>
      </c>
      <c r="M729" s="173">
        <f>G729*(1+L729/100)</f>
        <v>0</v>
      </c>
      <c r="N729" s="163">
        <v>2.2000000000000001E-4</v>
      </c>
      <c r="O729" s="163">
        <f>ROUND(E729*N729,5)</f>
        <v>9.6900000000000007E-3</v>
      </c>
      <c r="P729" s="163">
        <v>0</v>
      </c>
      <c r="Q729" s="163">
        <f>ROUND(E729*P729,5)</f>
        <v>0</v>
      </c>
      <c r="R729" s="163"/>
      <c r="S729" s="163"/>
      <c r="T729" s="164">
        <v>0</v>
      </c>
      <c r="U729" s="163">
        <f>ROUND(E729*T729,2)</f>
        <v>0</v>
      </c>
      <c r="V729" s="153"/>
      <c r="W729" s="153"/>
      <c r="X729" s="153"/>
      <c r="Y729" s="153"/>
      <c r="Z729" s="153"/>
      <c r="AA729" s="153"/>
      <c r="AB729" s="153"/>
      <c r="AC729" s="153"/>
      <c r="AD729" s="153"/>
      <c r="AE729" s="153" t="s">
        <v>161</v>
      </c>
      <c r="AF729" s="153"/>
      <c r="AG729" s="153"/>
      <c r="AH729" s="153"/>
      <c r="AI729" s="153"/>
      <c r="AJ729" s="153"/>
      <c r="AK729" s="153"/>
      <c r="AL729" s="153"/>
      <c r="AM729" s="153"/>
      <c r="AN729" s="153"/>
      <c r="AO729" s="153"/>
      <c r="AP729" s="153"/>
      <c r="AQ729" s="153"/>
      <c r="AR729" s="153"/>
      <c r="AS729" s="153"/>
      <c r="AT729" s="153"/>
      <c r="AU729" s="153"/>
      <c r="AV729" s="153"/>
      <c r="AW729" s="153"/>
      <c r="AX729" s="153"/>
      <c r="AY729" s="153"/>
      <c r="AZ729" s="153"/>
      <c r="BA729" s="153"/>
      <c r="BB729" s="153"/>
      <c r="BC729" s="153"/>
      <c r="BD729" s="153"/>
      <c r="BE729" s="153"/>
      <c r="BF729" s="153"/>
      <c r="BG729" s="153"/>
      <c r="BH729" s="153"/>
    </row>
    <row r="730" spans="1:60" outlineLevel="1" x14ac:dyDescent="0.25">
      <c r="A730" s="154">
        <v>374</v>
      </c>
      <c r="B730" s="160" t="s">
        <v>1143</v>
      </c>
      <c r="C730" s="195" t="s">
        <v>1144</v>
      </c>
      <c r="D730" s="162" t="s">
        <v>191</v>
      </c>
      <c r="E730" s="169">
        <v>26.88</v>
      </c>
      <c r="F730" s="172"/>
      <c r="G730" s="173">
        <f>ROUND(E730*F730,2)</f>
        <v>0</v>
      </c>
      <c r="H730" s="172"/>
      <c r="I730" s="173">
        <f>ROUND(E730*H730,2)</f>
        <v>0</v>
      </c>
      <c r="J730" s="172"/>
      <c r="K730" s="173">
        <f>ROUND(E730*J730,2)</f>
        <v>0</v>
      </c>
      <c r="L730" s="173">
        <v>21</v>
      </c>
      <c r="M730" s="173">
        <f>G730*(1+L730/100)</f>
        <v>0</v>
      </c>
      <c r="N730" s="163">
        <v>2.7999999999999998E-4</v>
      </c>
      <c r="O730" s="163">
        <f>ROUND(E730*N730,5)</f>
        <v>7.5300000000000002E-3</v>
      </c>
      <c r="P730" s="163">
        <v>0</v>
      </c>
      <c r="Q730" s="163">
        <f>ROUND(E730*P730,5)</f>
        <v>0</v>
      </c>
      <c r="R730" s="163"/>
      <c r="S730" s="163"/>
      <c r="T730" s="164">
        <v>0</v>
      </c>
      <c r="U730" s="163">
        <f>ROUND(E730*T730,2)</f>
        <v>0</v>
      </c>
      <c r="V730" s="153"/>
      <c r="W730" s="153"/>
      <c r="X730" s="153"/>
      <c r="Y730" s="153"/>
      <c r="Z730" s="153"/>
      <c r="AA730" s="153"/>
      <c r="AB730" s="153"/>
      <c r="AC730" s="153"/>
      <c r="AD730" s="153"/>
      <c r="AE730" s="153" t="s">
        <v>161</v>
      </c>
      <c r="AF730" s="153"/>
      <c r="AG730" s="153"/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  <c r="BA730" s="153"/>
      <c r="BB730" s="153"/>
      <c r="BC730" s="153"/>
      <c r="BD730" s="153"/>
      <c r="BE730" s="153"/>
      <c r="BF730" s="153"/>
      <c r="BG730" s="153"/>
      <c r="BH730" s="153"/>
    </row>
    <row r="731" spans="1:60" x14ac:dyDescent="0.25">
      <c r="A731" s="155" t="s">
        <v>156</v>
      </c>
      <c r="B731" s="161" t="s">
        <v>121</v>
      </c>
      <c r="C731" s="197" t="s">
        <v>122</v>
      </c>
      <c r="D731" s="166"/>
      <c r="E731" s="171"/>
      <c r="F731" s="174"/>
      <c r="G731" s="174">
        <f>SUMIF(AE732:AE733,"&lt;&gt;NOR",G732:G733)</f>
        <v>0</v>
      </c>
      <c r="H731" s="174"/>
      <c r="I731" s="174">
        <f>SUM(I732:I733)</f>
        <v>0</v>
      </c>
      <c r="J731" s="174"/>
      <c r="K731" s="174">
        <f>SUM(K732:K733)</f>
        <v>0</v>
      </c>
      <c r="L731" s="174"/>
      <c r="M731" s="174">
        <f>SUM(M732:M733)</f>
        <v>0</v>
      </c>
      <c r="N731" s="167"/>
      <c r="O731" s="167">
        <f>SUM(O732:O733)</f>
        <v>0.23649999999999999</v>
      </c>
      <c r="P731" s="167"/>
      <c r="Q731" s="167">
        <f>SUM(Q732:Q733)</f>
        <v>0</v>
      </c>
      <c r="R731" s="167"/>
      <c r="S731" s="167"/>
      <c r="T731" s="168"/>
      <c r="U731" s="167">
        <f>SUM(U732:U733)</f>
        <v>0</v>
      </c>
      <c r="AE731" t="s">
        <v>157</v>
      </c>
    </row>
    <row r="732" spans="1:60" outlineLevel="1" x14ac:dyDescent="0.25">
      <c r="A732" s="154">
        <v>375</v>
      </c>
      <c r="B732" s="160" t="s">
        <v>1145</v>
      </c>
      <c r="C732" s="195" t="s">
        <v>1218</v>
      </c>
      <c r="D732" s="162" t="s">
        <v>191</v>
      </c>
      <c r="E732" s="169">
        <v>1075</v>
      </c>
      <c r="F732" s="172"/>
      <c r="G732" s="173">
        <f>ROUND(E732*F732,2)</f>
        <v>0</v>
      </c>
      <c r="H732" s="172"/>
      <c r="I732" s="173">
        <f>ROUND(E732*H732,2)</f>
        <v>0</v>
      </c>
      <c r="J732" s="172"/>
      <c r="K732" s="173">
        <f>ROUND(E732*J732,2)</f>
        <v>0</v>
      </c>
      <c r="L732" s="173">
        <v>21</v>
      </c>
      <c r="M732" s="173">
        <f>G732*(1+L732/100)</f>
        <v>0</v>
      </c>
      <c r="N732" s="163">
        <v>6.9999999999999994E-5</v>
      </c>
      <c r="O732" s="163">
        <f>ROUND(E732*N732,5)</f>
        <v>7.5249999999999997E-2</v>
      </c>
      <c r="P732" s="163">
        <v>0</v>
      </c>
      <c r="Q732" s="163">
        <f>ROUND(E732*P732,5)</f>
        <v>0</v>
      </c>
      <c r="R732" s="163"/>
      <c r="S732" s="163"/>
      <c r="T732" s="164">
        <v>0</v>
      </c>
      <c r="U732" s="163">
        <f>ROUND(E732*T732,2)</f>
        <v>0</v>
      </c>
      <c r="V732" s="153"/>
      <c r="W732" s="153"/>
      <c r="X732" s="153"/>
      <c r="Y732" s="153"/>
      <c r="Z732" s="153"/>
      <c r="AA732" s="153"/>
      <c r="AB732" s="153"/>
      <c r="AC732" s="153"/>
      <c r="AD732" s="153"/>
      <c r="AE732" s="153" t="s">
        <v>161</v>
      </c>
      <c r="AF732" s="153"/>
      <c r="AG732" s="153"/>
      <c r="AH732" s="153"/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53"/>
      <c r="BD732" s="153"/>
      <c r="BE732" s="153"/>
      <c r="BF732" s="153"/>
      <c r="BG732" s="153"/>
      <c r="BH732" s="153"/>
    </row>
    <row r="733" spans="1:60" outlineLevel="1" x14ac:dyDescent="0.25">
      <c r="A733" s="154">
        <v>376</v>
      </c>
      <c r="B733" s="160" t="s">
        <v>1146</v>
      </c>
      <c r="C733" s="195" t="s">
        <v>1219</v>
      </c>
      <c r="D733" s="162" t="s">
        <v>191</v>
      </c>
      <c r="E733" s="169">
        <v>1075</v>
      </c>
      <c r="F733" s="172"/>
      <c r="G733" s="173">
        <f>ROUND(E733*F733,2)</f>
        <v>0</v>
      </c>
      <c r="H733" s="172"/>
      <c r="I733" s="173">
        <f>ROUND(E733*H733,2)</f>
        <v>0</v>
      </c>
      <c r="J733" s="172"/>
      <c r="K733" s="173">
        <f>ROUND(E733*J733,2)</f>
        <v>0</v>
      </c>
      <c r="L733" s="173">
        <v>21</v>
      </c>
      <c r="M733" s="173">
        <f>G733*(1+L733/100)</f>
        <v>0</v>
      </c>
      <c r="N733" s="163">
        <v>1.4999999999999999E-4</v>
      </c>
      <c r="O733" s="163">
        <f>ROUND(E733*N733,5)</f>
        <v>0.16125</v>
      </c>
      <c r="P733" s="163">
        <v>0</v>
      </c>
      <c r="Q733" s="163">
        <f>ROUND(E733*P733,5)</f>
        <v>0</v>
      </c>
      <c r="R733" s="163"/>
      <c r="S733" s="163"/>
      <c r="T733" s="164">
        <v>0</v>
      </c>
      <c r="U733" s="163">
        <f>ROUND(E733*T733,2)</f>
        <v>0</v>
      </c>
      <c r="V733" s="153"/>
      <c r="W733" s="153"/>
      <c r="X733" s="153"/>
      <c r="Y733" s="153"/>
      <c r="Z733" s="153"/>
      <c r="AA733" s="153"/>
      <c r="AB733" s="153"/>
      <c r="AC733" s="153"/>
      <c r="AD733" s="153"/>
      <c r="AE733" s="153" t="s">
        <v>161</v>
      </c>
      <c r="AF733" s="153"/>
      <c r="AG733" s="153"/>
      <c r="AH733" s="153"/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  <c r="BA733" s="153"/>
      <c r="BB733" s="153"/>
      <c r="BC733" s="153"/>
      <c r="BD733" s="153"/>
      <c r="BE733" s="153"/>
      <c r="BF733" s="153"/>
      <c r="BG733" s="153"/>
      <c r="BH733" s="153"/>
    </row>
    <row r="734" spans="1:60" x14ac:dyDescent="0.25">
      <c r="A734" s="155" t="s">
        <v>156</v>
      </c>
      <c r="B734" s="161" t="s">
        <v>123</v>
      </c>
      <c r="C734" s="197" t="s">
        <v>124</v>
      </c>
      <c r="D734" s="166"/>
      <c r="E734" s="171"/>
      <c r="F734" s="174"/>
      <c r="G734" s="174">
        <f>SUMIF(AE735:AE735,"&lt;&gt;NOR",G735:G735)</f>
        <v>0</v>
      </c>
      <c r="H734" s="174"/>
      <c r="I734" s="174">
        <f>SUM(I735:I735)</f>
        <v>0</v>
      </c>
      <c r="J734" s="174"/>
      <c r="K734" s="174">
        <f>SUM(K735:K735)</f>
        <v>0</v>
      </c>
      <c r="L734" s="174"/>
      <c r="M734" s="174">
        <f>SUM(M735:M735)</f>
        <v>0</v>
      </c>
      <c r="N734" s="167"/>
      <c r="O734" s="167">
        <f>SUM(O735:O735)</f>
        <v>0</v>
      </c>
      <c r="P734" s="167"/>
      <c r="Q734" s="167">
        <f>SUM(Q735:Q735)</f>
        <v>0</v>
      </c>
      <c r="R734" s="167"/>
      <c r="S734" s="167"/>
      <c r="T734" s="168"/>
      <c r="U734" s="167">
        <f>SUM(U735:U735)</f>
        <v>0</v>
      </c>
      <c r="AE734" t="s">
        <v>157</v>
      </c>
    </row>
    <row r="735" spans="1:60" ht="20.399999999999999" outlineLevel="1" x14ac:dyDescent="0.25">
      <c r="A735" s="154">
        <v>377</v>
      </c>
      <c r="B735" s="160" t="s">
        <v>1147</v>
      </c>
      <c r="C735" s="195" t="s">
        <v>1148</v>
      </c>
      <c r="D735" s="162" t="s">
        <v>252</v>
      </c>
      <c r="E735" s="169">
        <v>1</v>
      </c>
      <c r="F735" s="172"/>
      <c r="G735" s="173">
        <f>ROUND(E735*F735,2)</f>
        <v>0</v>
      </c>
      <c r="H735" s="172"/>
      <c r="I735" s="173">
        <f>ROUND(E735*H735,2)</f>
        <v>0</v>
      </c>
      <c r="J735" s="172"/>
      <c r="K735" s="173">
        <f>ROUND(E735*J735,2)</f>
        <v>0</v>
      </c>
      <c r="L735" s="173">
        <v>21</v>
      </c>
      <c r="M735" s="173">
        <f>G735*(1+L735/100)</f>
        <v>0</v>
      </c>
      <c r="N735" s="163">
        <v>0</v>
      </c>
      <c r="O735" s="163">
        <f>ROUND(E735*N735,5)</f>
        <v>0</v>
      </c>
      <c r="P735" s="163">
        <v>0</v>
      </c>
      <c r="Q735" s="163">
        <f>ROUND(E735*P735,5)</f>
        <v>0</v>
      </c>
      <c r="R735" s="163"/>
      <c r="S735" s="163"/>
      <c r="T735" s="164">
        <v>0</v>
      </c>
      <c r="U735" s="163">
        <f>ROUND(E735*T735,2)</f>
        <v>0</v>
      </c>
      <c r="V735" s="153"/>
      <c r="W735" s="153"/>
      <c r="X735" s="153"/>
      <c r="Y735" s="153"/>
      <c r="Z735" s="153"/>
      <c r="AA735" s="153"/>
      <c r="AB735" s="153"/>
      <c r="AC735" s="153"/>
      <c r="AD735" s="153"/>
      <c r="AE735" s="153" t="s">
        <v>161</v>
      </c>
      <c r="AF735" s="153"/>
      <c r="AG735" s="153"/>
      <c r="AH735" s="153"/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  <c r="BA735" s="153"/>
      <c r="BB735" s="153"/>
      <c r="BC735" s="153"/>
      <c r="BD735" s="153"/>
      <c r="BE735" s="153"/>
      <c r="BF735" s="153"/>
      <c r="BG735" s="153"/>
      <c r="BH735" s="153"/>
    </row>
    <row r="736" spans="1:60" x14ac:dyDescent="0.25">
      <c r="A736" s="155" t="s">
        <v>156</v>
      </c>
      <c r="B736" s="161" t="s">
        <v>125</v>
      </c>
      <c r="C736" s="197" t="s">
        <v>126</v>
      </c>
      <c r="D736" s="166"/>
      <c r="E736" s="171"/>
      <c r="F736" s="174"/>
      <c r="G736" s="174">
        <f>SUMIF(AE737:AE737,"&lt;&gt;NOR",G737:G737)</f>
        <v>0</v>
      </c>
      <c r="H736" s="174"/>
      <c r="I736" s="174">
        <f>SUM(I737:I737)</f>
        <v>0</v>
      </c>
      <c r="J736" s="174"/>
      <c r="K736" s="174">
        <f>SUM(K737:K737)</f>
        <v>0</v>
      </c>
      <c r="L736" s="174"/>
      <c r="M736" s="174">
        <f>SUM(M737:M737)</f>
        <v>0</v>
      </c>
      <c r="N736" s="167"/>
      <c r="O736" s="167">
        <f>SUM(O737:O737)</f>
        <v>0</v>
      </c>
      <c r="P736" s="167"/>
      <c r="Q736" s="167">
        <f>SUM(Q737:Q737)</f>
        <v>0</v>
      </c>
      <c r="R736" s="167"/>
      <c r="S736" s="167"/>
      <c r="T736" s="168"/>
      <c r="U736" s="167">
        <f>SUM(U737:U737)</f>
        <v>0</v>
      </c>
      <c r="AE736" t="s">
        <v>157</v>
      </c>
    </row>
    <row r="737" spans="1:60" outlineLevel="1" x14ac:dyDescent="0.25">
      <c r="A737" s="154">
        <v>378</v>
      </c>
      <c r="B737" s="160" t="s">
        <v>1149</v>
      </c>
      <c r="C737" s="195" t="s">
        <v>1150</v>
      </c>
      <c r="D737" s="162" t="s">
        <v>284</v>
      </c>
      <c r="E737" s="169">
        <v>3</v>
      </c>
      <c r="F737" s="172"/>
      <c r="G737" s="173">
        <f>ROUND(E737*F737,2)</f>
        <v>0</v>
      </c>
      <c r="H737" s="172"/>
      <c r="I737" s="173">
        <f>ROUND(E737*H737,2)</f>
        <v>0</v>
      </c>
      <c r="J737" s="172"/>
      <c r="K737" s="173">
        <f>ROUND(E737*J737,2)</f>
        <v>0</v>
      </c>
      <c r="L737" s="173">
        <v>21</v>
      </c>
      <c r="M737" s="173">
        <f>G737*(1+L737/100)</f>
        <v>0</v>
      </c>
      <c r="N737" s="163">
        <v>0</v>
      </c>
      <c r="O737" s="163">
        <f>ROUND(E737*N737,5)</f>
        <v>0</v>
      </c>
      <c r="P737" s="163">
        <v>0</v>
      </c>
      <c r="Q737" s="163">
        <f>ROUND(E737*P737,5)</f>
        <v>0</v>
      </c>
      <c r="R737" s="163"/>
      <c r="S737" s="163"/>
      <c r="T737" s="164">
        <v>0</v>
      </c>
      <c r="U737" s="163">
        <f>ROUND(E737*T737,2)</f>
        <v>0</v>
      </c>
      <c r="V737" s="153"/>
      <c r="W737" s="153"/>
      <c r="X737" s="153"/>
      <c r="Y737" s="153"/>
      <c r="Z737" s="153"/>
      <c r="AA737" s="153"/>
      <c r="AB737" s="153"/>
      <c r="AC737" s="153"/>
      <c r="AD737" s="153"/>
      <c r="AE737" s="153" t="s">
        <v>161</v>
      </c>
      <c r="AF737" s="153"/>
      <c r="AG737" s="153"/>
      <c r="AH737" s="153"/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  <c r="BA737" s="153"/>
      <c r="BB737" s="153"/>
      <c r="BC737" s="153"/>
      <c r="BD737" s="153"/>
      <c r="BE737" s="153"/>
      <c r="BF737" s="153"/>
      <c r="BG737" s="153"/>
      <c r="BH737" s="153"/>
    </row>
    <row r="738" spans="1:60" x14ac:dyDescent="0.25">
      <c r="A738" s="155" t="s">
        <v>156</v>
      </c>
      <c r="B738" s="161" t="s">
        <v>128</v>
      </c>
      <c r="C738" s="197" t="s">
        <v>129</v>
      </c>
      <c r="D738" s="166"/>
      <c r="E738" s="171"/>
      <c r="F738" s="174"/>
      <c r="G738" s="174">
        <f>SUMIF(AE739:AE739,"&lt;&gt;NOR",G739:G739)</f>
        <v>0</v>
      </c>
      <c r="H738" s="174"/>
      <c r="I738" s="174">
        <f>SUM(I739:I739)</f>
        <v>0</v>
      </c>
      <c r="J738" s="174"/>
      <c r="K738" s="174">
        <f>SUM(K739:K739)</f>
        <v>0</v>
      </c>
      <c r="L738" s="174"/>
      <c r="M738" s="174">
        <f>SUM(M739:M739)</f>
        <v>0</v>
      </c>
      <c r="N738" s="167"/>
      <c r="O738" s="167">
        <f>SUM(O739:O739)</f>
        <v>0</v>
      </c>
      <c r="P738" s="167"/>
      <c r="Q738" s="167">
        <f>SUM(Q739:Q739)</f>
        <v>0</v>
      </c>
      <c r="R738" s="167"/>
      <c r="S738" s="167"/>
      <c r="T738" s="168"/>
      <c r="U738" s="167">
        <f>SUM(U739:U739)</f>
        <v>0</v>
      </c>
      <c r="AE738" t="s">
        <v>157</v>
      </c>
    </row>
    <row r="739" spans="1:60" ht="20.399999999999999" outlineLevel="1" x14ac:dyDescent="0.25">
      <c r="A739" s="154">
        <v>379</v>
      </c>
      <c r="B739" s="160" t="s">
        <v>1151</v>
      </c>
      <c r="C739" s="195" t="s">
        <v>1152</v>
      </c>
      <c r="D739" s="162" t="s">
        <v>895</v>
      </c>
      <c r="E739" s="169">
        <v>1</v>
      </c>
      <c r="F739" s="172"/>
      <c r="G739" s="173">
        <f>ROUND(E739*F739,2)</f>
        <v>0</v>
      </c>
      <c r="H739" s="172"/>
      <c r="I739" s="173">
        <f>ROUND(E739*H739,2)</f>
        <v>0</v>
      </c>
      <c r="J739" s="172"/>
      <c r="K739" s="173">
        <f>ROUND(E739*J739,2)</f>
        <v>0</v>
      </c>
      <c r="L739" s="173">
        <v>21</v>
      </c>
      <c r="M739" s="173">
        <f>G739*(1+L739/100)</f>
        <v>0</v>
      </c>
      <c r="N739" s="163">
        <v>0</v>
      </c>
      <c r="O739" s="163">
        <f>ROUND(E739*N739,5)</f>
        <v>0</v>
      </c>
      <c r="P739" s="163">
        <v>0</v>
      </c>
      <c r="Q739" s="163">
        <f>ROUND(E739*P739,5)</f>
        <v>0</v>
      </c>
      <c r="R739" s="163"/>
      <c r="S739" s="163"/>
      <c r="T739" s="164">
        <v>0</v>
      </c>
      <c r="U739" s="163">
        <f>ROUND(E739*T739,2)</f>
        <v>0</v>
      </c>
      <c r="V739" s="153"/>
      <c r="W739" s="153"/>
      <c r="X739" s="153"/>
      <c r="Y739" s="153"/>
      <c r="Z739" s="153"/>
      <c r="AA739" s="153"/>
      <c r="AB739" s="153"/>
      <c r="AC739" s="153"/>
      <c r="AD739" s="153"/>
      <c r="AE739" s="153" t="s">
        <v>161</v>
      </c>
      <c r="AF739" s="153"/>
      <c r="AG739" s="153"/>
      <c r="AH739" s="153"/>
      <c r="AI739" s="153"/>
      <c r="AJ739" s="153"/>
      <c r="AK739" s="153"/>
      <c r="AL739" s="153"/>
      <c r="AM739" s="153"/>
      <c r="AN739" s="153"/>
      <c r="AO739" s="153"/>
      <c r="AP739" s="153"/>
      <c r="AQ739" s="153"/>
      <c r="AR739" s="153"/>
      <c r="AS739" s="153"/>
      <c r="AT739" s="153"/>
      <c r="AU739" s="153"/>
      <c r="AV739" s="153"/>
      <c r="AW739" s="153"/>
      <c r="AX739" s="153"/>
      <c r="AY739" s="153"/>
      <c r="AZ739" s="153"/>
      <c r="BA739" s="153"/>
      <c r="BB739" s="153"/>
      <c r="BC739" s="153"/>
      <c r="BD739" s="153"/>
      <c r="BE739" s="153"/>
      <c r="BF739" s="153"/>
      <c r="BG739" s="153"/>
      <c r="BH739" s="153"/>
    </row>
    <row r="740" spans="1:60" x14ac:dyDescent="0.25">
      <c r="A740" s="155" t="s">
        <v>156</v>
      </c>
      <c r="B740" s="161" t="s">
        <v>127</v>
      </c>
      <c r="C740" s="197" t="s">
        <v>26</v>
      </c>
      <c r="D740" s="166"/>
      <c r="E740" s="171"/>
      <c r="F740" s="174"/>
      <c r="G740" s="174">
        <f>SUMIF(AE741:AE742,"&lt;&gt;NOR",G741:G742)</f>
        <v>0</v>
      </c>
      <c r="H740" s="174"/>
      <c r="I740" s="174">
        <f>SUM(I741:I742)</f>
        <v>0</v>
      </c>
      <c r="J740" s="174"/>
      <c r="K740" s="174">
        <f>SUM(K741:K742)</f>
        <v>0</v>
      </c>
      <c r="L740" s="174"/>
      <c r="M740" s="174">
        <f>SUM(M741:M742)</f>
        <v>0</v>
      </c>
      <c r="N740" s="167"/>
      <c r="O740" s="167">
        <f>SUM(O741:O742)</f>
        <v>0</v>
      </c>
      <c r="P740" s="167"/>
      <c r="Q740" s="167">
        <f>SUM(Q741:Q742)</f>
        <v>0</v>
      </c>
      <c r="R740" s="167"/>
      <c r="S740" s="167"/>
      <c r="T740" s="168"/>
      <c r="U740" s="167">
        <f>SUM(U741:U742)</f>
        <v>0</v>
      </c>
      <c r="AE740" t="s">
        <v>157</v>
      </c>
    </row>
    <row r="741" spans="1:60" outlineLevel="1" x14ac:dyDescent="0.25">
      <c r="A741" s="154">
        <v>380</v>
      </c>
      <c r="B741" s="160" t="s">
        <v>1153</v>
      </c>
      <c r="C741" s="195" t="s">
        <v>1154</v>
      </c>
      <c r="D741" s="162" t="s">
        <v>1155</v>
      </c>
      <c r="E741" s="169">
        <v>1</v>
      </c>
      <c r="F741" s="172"/>
      <c r="G741" s="173">
        <f>ROUND(E741*F741,2)</f>
        <v>0</v>
      </c>
      <c r="H741" s="172"/>
      <c r="I741" s="173">
        <f>ROUND(E741*H741,2)</f>
        <v>0</v>
      </c>
      <c r="J741" s="172"/>
      <c r="K741" s="173">
        <f>ROUND(E741*J741,2)</f>
        <v>0</v>
      </c>
      <c r="L741" s="173">
        <v>21</v>
      </c>
      <c r="M741" s="173">
        <f>G741*(1+L741/100)</f>
        <v>0</v>
      </c>
      <c r="N741" s="163">
        <v>0</v>
      </c>
      <c r="O741" s="163">
        <f>ROUND(E741*N741,5)</f>
        <v>0</v>
      </c>
      <c r="P741" s="163">
        <v>0</v>
      </c>
      <c r="Q741" s="163">
        <f>ROUND(E741*P741,5)</f>
        <v>0</v>
      </c>
      <c r="R741" s="163"/>
      <c r="S741" s="163"/>
      <c r="T741" s="164">
        <v>0</v>
      </c>
      <c r="U741" s="163">
        <f>ROUND(E741*T741,2)</f>
        <v>0</v>
      </c>
      <c r="V741" s="153"/>
      <c r="W741" s="153"/>
      <c r="X741" s="153"/>
      <c r="Y741" s="153"/>
      <c r="Z741" s="153"/>
      <c r="AA741" s="153"/>
      <c r="AB741" s="153"/>
      <c r="AC741" s="153"/>
      <c r="AD741" s="153"/>
      <c r="AE741" s="153" t="s">
        <v>1156</v>
      </c>
      <c r="AF741" s="153"/>
      <c r="AG741" s="153"/>
      <c r="AH741" s="153"/>
      <c r="AI741" s="153"/>
      <c r="AJ741" s="153"/>
      <c r="AK741" s="153"/>
      <c r="AL741" s="153"/>
      <c r="AM741" s="153"/>
      <c r="AN741" s="153"/>
      <c r="AO741" s="153"/>
      <c r="AP741" s="153"/>
      <c r="AQ741" s="153"/>
      <c r="AR741" s="153"/>
      <c r="AS741" s="153"/>
      <c r="AT741" s="153"/>
      <c r="AU741" s="153"/>
      <c r="AV741" s="153"/>
      <c r="AW741" s="153"/>
      <c r="AX741" s="153"/>
      <c r="AY741" s="153"/>
      <c r="AZ741" s="153"/>
      <c r="BA741" s="153"/>
      <c r="BB741" s="153"/>
      <c r="BC741" s="153"/>
      <c r="BD741" s="153"/>
      <c r="BE741" s="153"/>
      <c r="BF741" s="153"/>
      <c r="BG741" s="153"/>
      <c r="BH741" s="153"/>
    </row>
    <row r="742" spans="1:60" outlineLevel="1" x14ac:dyDescent="0.25">
      <c r="A742" s="183">
        <v>381</v>
      </c>
      <c r="B742" s="184" t="s">
        <v>1157</v>
      </c>
      <c r="C742" s="198" t="s">
        <v>1158</v>
      </c>
      <c r="D742" s="185" t="s">
        <v>1155</v>
      </c>
      <c r="E742" s="186">
        <v>1</v>
      </c>
      <c r="F742" s="187"/>
      <c r="G742" s="188">
        <f>ROUND(E742*F742,2)</f>
        <v>0</v>
      </c>
      <c r="H742" s="187"/>
      <c r="I742" s="188">
        <f>ROUND(E742*H742,2)</f>
        <v>0</v>
      </c>
      <c r="J742" s="187"/>
      <c r="K742" s="188">
        <f>ROUND(E742*J742,2)</f>
        <v>0</v>
      </c>
      <c r="L742" s="188">
        <v>21</v>
      </c>
      <c r="M742" s="188">
        <f>G742*(1+L742/100)</f>
        <v>0</v>
      </c>
      <c r="N742" s="189">
        <v>0</v>
      </c>
      <c r="O742" s="189">
        <f>ROUND(E742*N742,5)</f>
        <v>0</v>
      </c>
      <c r="P742" s="189">
        <v>0</v>
      </c>
      <c r="Q742" s="189">
        <f>ROUND(E742*P742,5)</f>
        <v>0</v>
      </c>
      <c r="R742" s="189"/>
      <c r="S742" s="189"/>
      <c r="T742" s="190">
        <v>0</v>
      </c>
      <c r="U742" s="189">
        <f>ROUND(E742*T742,2)</f>
        <v>0</v>
      </c>
      <c r="V742" s="153"/>
      <c r="W742" s="153"/>
      <c r="X742" s="153"/>
      <c r="Y742" s="153"/>
      <c r="Z742" s="153"/>
      <c r="AA742" s="153"/>
      <c r="AB742" s="153"/>
      <c r="AC742" s="153"/>
      <c r="AD742" s="153"/>
      <c r="AE742" s="153" t="s">
        <v>1156</v>
      </c>
      <c r="AF742" s="153"/>
      <c r="AG742" s="153"/>
      <c r="AH742" s="153"/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  <c r="BA742" s="153"/>
      <c r="BB742" s="153"/>
      <c r="BC742" s="153"/>
      <c r="BD742" s="153"/>
      <c r="BE742" s="153"/>
      <c r="BF742" s="153"/>
      <c r="BG742" s="153"/>
      <c r="BH742" s="153"/>
    </row>
    <row r="743" spans="1:60" x14ac:dyDescent="0.25">
      <c r="A743" s="6"/>
      <c r="B743" s="7" t="s">
        <v>541</v>
      </c>
      <c r="C743" s="199" t="s">
        <v>541</v>
      </c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AC743">
        <v>15</v>
      </c>
      <c r="AD743">
        <v>21</v>
      </c>
    </row>
    <row r="744" spans="1:60" x14ac:dyDescent="0.25">
      <c r="A744" s="191"/>
      <c r="B744" s="192">
        <v>26</v>
      </c>
      <c r="C744" s="200" t="s">
        <v>541</v>
      </c>
      <c r="D744" s="193"/>
      <c r="E744" s="193"/>
      <c r="F744" s="193"/>
      <c r="G744" s="194">
        <f>G8+G40+G77+G131+G234+G238+G301+G310+G329+G340+G353+G355+G362+G397+G417+G419+G430+G485+G502+G530+G535+G558+G560+G602+G615+G626+G662+G688+G704+G711+G714+G728+G731+G734+G736+G738+G740</f>
        <v>0</v>
      </c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AC744">
        <f>SUMIF(L7:L742,AC743,G7:G742)</f>
        <v>0</v>
      </c>
      <c r="AD744">
        <f>SUMIF(L7:L742,AD743,G7:G742)</f>
        <v>0</v>
      </c>
      <c r="AE744" t="s">
        <v>1159</v>
      </c>
    </row>
    <row r="745" spans="1:60" x14ac:dyDescent="0.25">
      <c r="A745" s="6"/>
      <c r="B745" s="7" t="s">
        <v>541</v>
      </c>
      <c r="C745" s="199" t="s">
        <v>541</v>
      </c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</row>
    <row r="746" spans="1:60" x14ac:dyDescent="0.25">
      <c r="A746" s="6"/>
      <c r="B746" s="7" t="s">
        <v>541</v>
      </c>
      <c r="C746" s="199" t="s">
        <v>541</v>
      </c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</row>
    <row r="747" spans="1:60" x14ac:dyDescent="0.25">
      <c r="A747" s="273">
        <v>33</v>
      </c>
      <c r="B747" s="273"/>
      <c r="C747" s="274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</row>
    <row r="748" spans="1:60" x14ac:dyDescent="0.25">
      <c r="A748" s="254"/>
      <c r="B748" s="255"/>
      <c r="C748" s="256"/>
      <c r="D748" s="255"/>
      <c r="E748" s="255"/>
      <c r="F748" s="255"/>
      <c r="G748" s="257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AE748" t="s">
        <v>1160</v>
      </c>
    </row>
    <row r="749" spans="1:60" x14ac:dyDescent="0.25">
      <c r="A749" s="258"/>
      <c r="B749" s="259"/>
      <c r="C749" s="260"/>
      <c r="D749" s="259"/>
      <c r="E749" s="259"/>
      <c r="F749" s="259"/>
      <c r="G749" s="261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</row>
    <row r="750" spans="1:60" x14ac:dyDescent="0.25">
      <c r="A750" s="258"/>
      <c r="B750" s="259"/>
      <c r="C750" s="260"/>
      <c r="D750" s="259"/>
      <c r="E750" s="259"/>
      <c r="F750" s="259"/>
      <c r="G750" s="261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</row>
    <row r="751" spans="1:60" x14ac:dyDescent="0.25">
      <c r="A751" s="258"/>
      <c r="B751" s="259"/>
      <c r="C751" s="260"/>
      <c r="D751" s="259"/>
      <c r="E751" s="259"/>
      <c r="F751" s="259"/>
      <c r="G751" s="261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</row>
    <row r="752" spans="1:60" x14ac:dyDescent="0.25">
      <c r="A752" s="262"/>
      <c r="B752" s="263"/>
      <c r="C752" s="264"/>
      <c r="D752" s="263"/>
      <c r="E752" s="263"/>
      <c r="F752" s="263"/>
      <c r="G752" s="265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</row>
    <row r="753" spans="1:31" x14ac:dyDescent="0.25">
      <c r="A753" s="6"/>
      <c r="B753" s="7" t="s">
        <v>541</v>
      </c>
      <c r="C753" s="199" t="s">
        <v>541</v>
      </c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</row>
    <row r="754" spans="1:31" x14ac:dyDescent="0.25">
      <c r="C754" s="201"/>
      <c r="AE754" t="s">
        <v>1161</v>
      </c>
    </row>
  </sheetData>
  <mergeCells count="6">
    <mergeCell ref="A748:G752"/>
    <mergeCell ref="A1:G1"/>
    <mergeCell ref="C2:G2"/>
    <mergeCell ref="C3:G3"/>
    <mergeCell ref="C4:G4"/>
    <mergeCell ref="A747:C747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Uživatel systému Windows</cp:lastModifiedBy>
  <cp:lastPrinted>2014-02-28T09:52:57Z</cp:lastPrinted>
  <dcterms:created xsi:type="dcterms:W3CDTF">2009-04-08T07:15:50Z</dcterms:created>
  <dcterms:modified xsi:type="dcterms:W3CDTF">2020-01-16T12:21:44Z</dcterms:modified>
</cp:coreProperties>
</file>